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12120" windowHeight="9060"/>
  </bookViews>
  <sheets>
    <sheet name="RESUMEN" sheetId="3" r:id="rId1"/>
    <sheet name="DIR(06141106141074)" sheetId="4" r:id="rId2"/>
    <sheet name="DIR(08011971052590)" sheetId="5" r:id="rId3"/>
    <sheet name="DIR(1711089477)" sheetId="6" r:id="rId4"/>
    <sheet name="DIR(3101615536)" sheetId="7" r:id="rId5"/>
    <sheet name="DIR(53595181)" sheetId="8" r:id="rId6"/>
    <sheet name="DIR(5940470-1)" sheetId="9" r:id="rId7"/>
    <sheet name="DIR(63708906)" sheetId="10" r:id="rId8"/>
    <sheet name="DIR(83875540)" sheetId="11" r:id="rId9"/>
    <sheet name="DIR(CIM000714NR1)" sheetId="12" r:id="rId10"/>
    <sheet name="DIR(EAT051108T92)" sheetId="13" r:id="rId11"/>
    <sheet name="DIR(EIS0907136D8)" sheetId="14" r:id="rId12"/>
    <sheet name="DIR(FLG101112ETA)" sheetId="15" r:id="rId13"/>
    <sheet name="DIR(HWL010328I30)" sheetId="16" r:id="rId14"/>
    <sheet name="DIR(NEM901109BC2)" sheetId="17" r:id="rId15"/>
    <sheet name="DIR(NLO1501229H3)" sheetId="18" r:id="rId16"/>
    <sheet name="DIR(OPL831114PL2)" sheetId="19" r:id="rId17"/>
    <sheet name="DIR(PCR970210MA7)" sheetId="20" r:id="rId18"/>
    <sheet name="DIR(SMI021211JY8)" sheetId="21" r:id="rId19"/>
    <sheet name="DIR(SSH071023AG9)" sheetId="22" r:id="rId20"/>
    <sheet name="DIR(TME970213946)" sheetId="23" r:id="rId21"/>
    <sheet name="DIR(XCF0308083V5)" sheetId="24" r:id="rId22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 localSheetId="10">#REF!</definedName>
    <definedName name="sub" localSheetId="11">#REF!</definedName>
    <definedName name="sub" localSheetId="12">#REF!</definedName>
    <definedName name="sub" localSheetId="13">#REF!</definedName>
    <definedName name="sub" localSheetId="14">#REF!</definedName>
    <definedName name="sub" localSheetId="15">#REF!</definedName>
    <definedName name="sub" localSheetId="16">#REF!</definedName>
    <definedName name="sub" localSheetId="17">#REF!</definedName>
    <definedName name="sub" localSheetId="18">#REF!</definedName>
    <definedName name="sub" localSheetId="19">#REF!</definedName>
    <definedName name="sub" localSheetId="20">#REF!</definedName>
    <definedName name="sub" localSheetId="21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 localSheetId="10">#REF!</definedName>
    <definedName name="Subtotal" localSheetId="11">#REF!</definedName>
    <definedName name="Subtotal" localSheetId="12">#REF!</definedName>
    <definedName name="Subtotal" localSheetId="13">#REF!</definedName>
    <definedName name="Subtotal" localSheetId="14">#REF!</definedName>
    <definedName name="Subtotal" localSheetId="15">#REF!</definedName>
    <definedName name="Subtotal" localSheetId="16">#REF!</definedName>
    <definedName name="Subtotal" localSheetId="17">#REF!</definedName>
    <definedName name="Subtotal" localSheetId="18">#REF!</definedName>
    <definedName name="Subtotal" localSheetId="19">#REF!</definedName>
    <definedName name="Subtotal" localSheetId="20">#REF!</definedName>
    <definedName name="Subtotal" localSheetId="21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G36" i="3" l="1"/>
  <c r="H34" i="3" l="1"/>
  <c r="G34" i="3"/>
  <c r="G30" i="3"/>
  <c r="G22" i="3"/>
  <c r="G21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J32" i="3" l="1"/>
  <c r="I32" i="3"/>
  <c r="F32" i="3"/>
  <c r="E32" i="3"/>
  <c r="D32" i="3"/>
  <c r="C32" i="3"/>
  <c r="N16" i="24"/>
  <c r="N15" i="24"/>
  <c r="M18" i="24"/>
  <c r="L18" i="24"/>
  <c r="K18" i="24"/>
  <c r="J18" i="24"/>
  <c r="I18" i="24"/>
  <c r="N18" i="24" s="1"/>
  <c r="J31" i="3"/>
  <c r="I31" i="3"/>
  <c r="F31" i="3"/>
  <c r="E31" i="3"/>
  <c r="D31" i="3"/>
  <c r="C31" i="3"/>
  <c r="N15" i="23"/>
  <c r="M17" i="23"/>
  <c r="L17" i="23"/>
  <c r="K17" i="23"/>
  <c r="J17" i="23"/>
  <c r="I17" i="23"/>
  <c r="N17" i="23" s="1"/>
  <c r="J30" i="3"/>
  <c r="I30" i="3"/>
  <c r="F30" i="3"/>
  <c r="E30" i="3"/>
  <c r="D30" i="3"/>
  <c r="C30" i="3"/>
  <c r="N15" i="22"/>
  <c r="M17" i="22"/>
  <c r="L17" i="22"/>
  <c r="K17" i="22"/>
  <c r="J17" i="22"/>
  <c r="I17" i="22"/>
  <c r="N17" i="22" s="1"/>
  <c r="J29" i="3"/>
  <c r="I29" i="3"/>
  <c r="F29" i="3"/>
  <c r="E29" i="3"/>
  <c r="D29" i="3"/>
  <c r="C29" i="3"/>
  <c r="N15" i="21"/>
  <c r="M17" i="21"/>
  <c r="L17" i="21"/>
  <c r="K17" i="21"/>
  <c r="J17" i="21"/>
  <c r="I17" i="21"/>
  <c r="N17" i="21" s="1"/>
  <c r="J28" i="3"/>
  <c r="I28" i="3"/>
  <c r="F28" i="3"/>
  <c r="E28" i="3"/>
  <c r="D28" i="3"/>
  <c r="C28" i="3"/>
  <c r="N15" i="20"/>
  <c r="M17" i="20"/>
  <c r="L17" i="20"/>
  <c r="K17" i="20"/>
  <c r="J17" i="20"/>
  <c r="I17" i="20"/>
  <c r="N17" i="20" s="1"/>
  <c r="J27" i="3"/>
  <c r="I27" i="3"/>
  <c r="F27" i="3"/>
  <c r="E27" i="3"/>
  <c r="D27" i="3"/>
  <c r="C27" i="3"/>
  <c r="N15" i="19"/>
  <c r="M17" i="19"/>
  <c r="L17" i="19"/>
  <c r="K17" i="19"/>
  <c r="J17" i="19"/>
  <c r="I17" i="19"/>
  <c r="N17" i="19" s="1"/>
  <c r="J26" i="3"/>
  <c r="I26" i="3"/>
  <c r="F26" i="3"/>
  <c r="E26" i="3"/>
  <c r="D26" i="3"/>
  <c r="C26" i="3"/>
  <c r="N15" i="18"/>
  <c r="M17" i="18"/>
  <c r="L17" i="18"/>
  <c r="K17" i="18"/>
  <c r="J17" i="18"/>
  <c r="I17" i="18"/>
  <c r="N17" i="18" s="1"/>
  <c r="J25" i="3"/>
  <c r="I25" i="3"/>
  <c r="F25" i="3"/>
  <c r="E25" i="3"/>
  <c r="D25" i="3"/>
  <c r="C25" i="3"/>
  <c r="N15" i="17"/>
  <c r="M17" i="17"/>
  <c r="L17" i="17"/>
  <c r="K17" i="17"/>
  <c r="J17" i="17"/>
  <c r="I17" i="17"/>
  <c r="N17" i="17" s="1"/>
  <c r="J24" i="3"/>
  <c r="I24" i="3"/>
  <c r="F24" i="3"/>
  <c r="E24" i="3"/>
  <c r="D24" i="3"/>
  <c r="C24" i="3"/>
  <c r="N15" i="16"/>
  <c r="M17" i="16"/>
  <c r="L17" i="16"/>
  <c r="K17" i="16"/>
  <c r="J17" i="16"/>
  <c r="I17" i="16"/>
  <c r="N17" i="16" s="1"/>
  <c r="J23" i="3"/>
  <c r="I23" i="3"/>
  <c r="F23" i="3"/>
  <c r="E23" i="3"/>
  <c r="D23" i="3"/>
  <c r="C23" i="3"/>
  <c r="N15" i="15"/>
  <c r="M17" i="15"/>
  <c r="L17" i="15"/>
  <c r="K17" i="15"/>
  <c r="J17" i="15"/>
  <c r="I17" i="15"/>
  <c r="N17" i="15" s="1"/>
  <c r="J22" i="3"/>
  <c r="I22" i="3"/>
  <c r="F22" i="3"/>
  <c r="E22" i="3"/>
  <c r="D22" i="3"/>
  <c r="C22" i="3"/>
  <c r="N15" i="14"/>
  <c r="M17" i="14"/>
  <c r="L17" i="14"/>
  <c r="K17" i="14"/>
  <c r="J17" i="14"/>
  <c r="I17" i="14"/>
  <c r="N17" i="14" s="1"/>
  <c r="J21" i="3"/>
  <c r="I21" i="3"/>
  <c r="F21" i="3"/>
  <c r="E21" i="3"/>
  <c r="D21" i="3"/>
  <c r="C21" i="3"/>
  <c r="N15" i="13"/>
  <c r="M17" i="13"/>
  <c r="L17" i="13"/>
  <c r="K17" i="13"/>
  <c r="J17" i="13"/>
  <c r="I17" i="13"/>
  <c r="N17" i="13" s="1"/>
  <c r="J20" i="3"/>
  <c r="I20" i="3"/>
  <c r="F20" i="3"/>
  <c r="E20" i="3"/>
  <c r="D20" i="3"/>
  <c r="C20" i="3"/>
  <c r="N15" i="12"/>
  <c r="M17" i="12"/>
  <c r="L17" i="12"/>
  <c r="K17" i="12"/>
  <c r="J17" i="12"/>
  <c r="I17" i="12"/>
  <c r="N17" i="12" s="1"/>
  <c r="J19" i="3"/>
  <c r="I19" i="3"/>
  <c r="F19" i="3"/>
  <c r="E19" i="3"/>
  <c r="D19" i="3"/>
  <c r="C19" i="3"/>
  <c r="N15" i="11"/>
  <c r="M17" i="11"/>
  <c r="L17" i="11"/>
  <c r="K17" i="11"/>
  <c r="J17" i="11"/>
  <c r="I17" i="11"/>
  <c r="N17" i="11" s="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20" i="8"/>
  <c r="N19" i="8"/>
  <c r="N18" i="8"/>
  <c r="N17" i="8"/>
  <c r="N16" i="8"/>
  <c r="N15" i="8"/>
  <c r="M22" i="8"/>
  <c r="L22" i="8"/>
  <c r="K22" i="8"/>
  <c r="J22" i="8"/>
  <c r="I22" i="8"/>
  <c r="J15" i="3"/>
  <c r="I15" i="3"/>
  <c r="F15" i="3"/>
  <c r="E15" i="3"/>
  <c r="D15" i="3"/>
  <c r="C15" i="3"/>
  <c r="N16" i="7"/>
  <c r="N15" i="7"/>
  <c r="M18" i="7"/>
  <c r="L18" i="7"/>
  <c r="K18" i="7"/>
  <c r="J18" i="7"/>
  <c r="I18" i="7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I34" i="3" s="1"/>
  <c r="F13" i="3"/>
  <c r="E13" i="3"/>
  <c r="E34" i="3" s="1"/>
  <c r="D13" i="3"/>
  <c r="C13" i="3"/>
  <c r="N16" i="5"/>
  <c r="N15" i="5"/>
  <c r="M18" i="5"/>
  <c r="L18" i="5"/>
  <c r="K18" i="5"/>
  <c r="J18" i="5"/>
  <c r="I18" i="5"/>
  <c r="J12" i="3"/>
  <c r="J34" i="3" s="1"/>
  <c r="I12" i="3"/>
  <c r="F12" i="3"/>
  <c r="F34" i="3" s="1"/>
  <c r="E12" i="3"/>
  <c r="D12" i="3"/>
  <c r="C12" i="3"/>
  <c r="N16" i="4"/>
  <c r="N15" i="4"/>
  <c r="M18" i="4"/>
  <c r="L18" i="4"/>
  <c r="K18" i="4"/>
  <c r="J18" i="4"/>
  <c r="I18" i="4"/>
  <c r="N22" i="8" l="1"/>
  <c r="D34" i="3"/>
  <c r="N18" i="7"/>
  <c r="N18" i="5"/>
  <c r="N18" i="4"/>
</calcChain>
</file>

<file path=xl/sharedStrings.xml><?xml version="1.0" encoding="utf-8"?>
<sst xmlns="http://schemas.openxmlformats.org/spreadsheetml/2006/main" count="951" uniqueCount="177">
  <si>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</si>
  <si>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</si>
  <si>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</si>
  <si>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</si>
  <si>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</si>
  <si>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</si>
  <si>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</si>
  <si>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</si>
  <si>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</si>
  <si>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</si>
  <si>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</si>
  <si>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</si>
  <si>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</si>
  <si>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</si>
  <si>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</si>
  <si>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</si>
  <si>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</si>
  <si>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</si>
  <si>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</si>
  <si>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</si>
  <si>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</si>
  <si>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</si>
  <si>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</si>
  <si>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</si>
  <si>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</si>
  <si>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</si>
  <si>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</si>
  <si>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</si>
  <si>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</si>
  <si>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</si>
  <si>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</si>
  <si>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</si>
  <si>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</si>
  <si>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01/12/2015 - 31/12/2015 []</t>
  </si>
  <si>
    <t>MEXICO</t>
  </si>
  <si>
    <t>[06141106141074]  CAEX LOGISTICA, S.A. DE C.V.</t>
  </si>
  <si>
    <t>CAEX LOGISTICA,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</si>
  <si>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</si>
  <si>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</si>
  <si>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</si>
  <si>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CF</t>
  </si>
  <si>
    <t>07/12/2015</t>
  </si>
  <si>
    <t xml:space="preserve">DPU             </t>
  </si>
  <si>
    <t xml:space="preserve">                        </t>
  </si>
  <si>
    <t>pago factura 1279,1298_x000D_
 V/PAGO DOC. NO. F1279, F1298</t>
  </si>
  <si>
    <t>USD</t>
  </si>
  <si>
    <t>06/01/2016</t>
  </si>
  <si>
    <t>28/12/2015</t>
  </si>
  <si>
    <t>CAEX</t>
  </si>
  <si>
    <t>27/01/2016</t>
  </si>
  <si>
    <t>01/12/2015 - 31/12/2015</t>
  </si>
  <si>
    <t>[08011971052590]  EDES ENRIQUE COREA SANTOS</t>
  </si>
  <si>
    <t>EDES ENRIQUE COREA SANTOS</t>
  </si>
  <si>
    <t>080119710520</t>
  </si>
  <si>
    <t>02/12/2015</t>
  </si>
  <si>
    <t>ANTICIPO DE EDES OS 1076,1096,1097</t>
  </si>
  <si>
    <t>01/01/2016</t>
  </si>
  <si>
    <t>04/12/2015</t>
  </si>
  <si>
    <t>EDES COREA</t>
  </si>
  <si>
    <t>03/01/2016</t>
  </si>
  <si>
    <t>[1711089477]  GT Logistics, S.A. Nicaragua</t>
  </si>
  <si>
    <t>GT Logistics, S.A. Nicaragua</t>
  </si>
  <si>
    <t>J0310000137765</t>
  </si>
  <si>
    <t>22/12/2015</t>
  </si>
  <si>
    <t>pago factura 1173,1214,1219,1230,1245 V/PAGO DOC. NO. F1173, F1214, F1219, F1230, F1245</t>
  </si>
  <si>
    <t>21/01/2016</t>
  </si>
  <si>
    <t>[3101615536]  GT Logistic S.A. Costa Rica</t>
  </si>
  <si>
    <t>GT Logistic S.A. Costa Rica</t>
  </si>
  <si>
    <t>3-101-615536</t>
  </si>
  <si>
    <t>01/12/2015</t>
  </si>
  <si>
    <t>os 1108</t>
  </si>
  <si>
    <t>31/12/2015</t>
  </si>
  <si>
    <t>PAGO DE LOS 16,952</t>
  </si>
  <si>
    <t>[53595181]  GTLogistics, S.A. Guatemala</t>
  </si>
  <si>
    <t>GTLogistics, S.A. Guatemala</t>
  </si>
  <si>
    <t xml:space="preserve">Tel.  (502) 66433200                                                                      </t>
  </si>
  <si>
    <t>5359518-1</t>
  </si>
  <si>
    <t>03/12/2015</t>
  </si>
  <si>
    <t>ANTICIPO DE LA OS 1092</t>
  </si>
  <si>
    <t>02/01/2016</t>
  </si>
  <si>
    <t xml:space="preserve">.                       </t>
  </si>
  <si>
    <t xml:space="preserve">anticipo os 1100,1101,1102_x000D_
</t>
  </si>
  <si>
    <t>08/12/2015</t>
  </si>
  <si>
    <t>PENDIENTE DE IDENTIFICAR LA OS</t>
  </si>
  <si>
    <t>07/01/2016</t>
  </si>
  <si>
    <t>10/12/2015</t>
  </si>
  <si>
    <t>os 24802,24763</t>
  </si>
  <si>
    <t>09/01/2016</t>
  </si>
  <si>
    <t>15/12/2015</t>
  </si>
  <si>
    <t>deposito 10,000 usd</t>
  </si>
  <si>
    <t>14/01/2016</t>
  </si>
  <si>
    <t>PAGO DE 10,000 USD</t>
  </si>
  <si>
    <t>[5940470-1]  HERMAN DAVID TAY PEREZ</t>
  </si>
  <si>
    <t>HERMAN DAVID TAY PEREZ</t>
  </si>
  <si>
    <t>5940470-1</t>
  </si>
  <si>
    <t>17/12/2015</t>
  </si>
  <si>
    <t>PAGO FACTURA 1359_x000D_
 V/PAGO DOC. NO. F1359</t>
  </si>
  <si>
    <t>16/01/2016</t>
  </si>
  <si>
    <t>[63708906]  Sam Sol S.A.</t>
  </si>
  <si>
    <t>Sam Sol S.A.</t>
  </si>
  <si>
    <t>6370890-6</t>
  </si>
  <si>
    <t>23/12/2015</t>
  </si>
  <si>
    <t>pago factura 1122 V/PAGO DOC. NO. F1122</t>
  </si>
  <si>
    <t>[83875540]  NASSA CENTROAMERICA, S.A.</t>
  </si>
  <si>
    <t>NASSA CENTROAMERICA, S.A.</t>
  </si>
  <si>
    <t>53875540</t>
  </si>
  <si>
    <t>11/12/2015</t>
  </si>
  <si>
    <t>pago facturas 1226,1256_x000D_
 V/PAGO DOC. NO. F1226, F1256</t>
  </si>
  <si>
    <t>10/01/2016</t>
  </si>
  <si>
    <t>[CIM000714NR1]  Cimexlana S. de R.L. de C.V.</t>
  </si>
  <si>
    <t>Cimexlana S. de R.L. de C.V.</t>
  </si>
  <si>
    <t>CIM000714NR1</t>
  </si>
  <si>
    <t>14/12/2015</t>
  </si>
  <si>
    <t>CIMEXLANA V/PAGO DOC. NO. F1317</t>
  </si>
  <si>
    <t>29/12/2015</t>
  </si>
  <si>
    <t>[EAT051108T92]  EXPRESS AIRWAY TRADE, S.A. DE C.V.</t>
  </si>
  <si>
    <t>EXPRESS AIRWAY TRADE, S.A. DE C.V.</t>
  </si>
  <si>
    <t>EAT051108T92</t>
  </si>
  <si>
    <t>pago factura 1314 V/PAGO DOC. NO. F1314</t>
  </si>
  <si>
    <t>[EIS0907136D8]  ENWK International Services S de RL de CV</t>
  </si>
  <si>
    <t>ENWK International Services S de RL de CV</t>
  </si>
  <si>
    <t>EIS0907136D8</t>
  </si>
  <si>
    <t>21/12/2015</t>
  </si>
  <si>
    <t>enwk V/PAGO DOC. NO. F1268</t>
  </si>
  <si>
    <t>[FLG101112ETA]  First Logistics Group S.A. de C.V.</t>
  </si>
  <si>
    <t>First Logistics Group S.A. de C.V.</t>
  </si>
  <si>
    <t>FLG101112ETA</t>
  </si>
  <si>
    <t>PAGO FACTURA 1304_x000D_
 V/PAGO DOC. NO. F1304</t>
  </si>
  <si>
    <t>[HWL010328I30]  HELLMANN WORLDWIDE LOGISTICS, S.A. DE C.V.</t>
  </si>
  <si>
    <t>HELLMANN WORLDWIDE LOGISTICS, S.A. DE C.V.</t>
  </si>
  <si>
    <t>HWL010328I30</t>
  </si>
  <si>
    <t>pago factura 1335 V/PAGO DOC. NO. F1335</t>
  </si>
  <si>
    <t>[NEM901109BC2]  NIPPON DE MEXICO SA DE CV</t>
  </si>
  <si>
    <t>NIPPON DE MEXICO SA DE CV</t>
  </si>
  <si>
    <t>NEM901109BC2</t>
  </si>
  <si>
    <t>09/12/2015</t>
  </si>
  <si>
    <t>pago factura 1327 V/PAGO DOC. NO. F1327</t>
  </si>
  <si>
    <t>08/01/2016</t>
  </si>
  <si>
    <t>[NLO1501229H3]  NOVA LOG S DE RL DE CV</t>
  </si>
  <si>
    <t>NOVA LOG S DE RL DE CV</t>
  </si>
  <si>
    <t>NLO1501229H3</t>
  </si>
  <si>
    <t>PAGO FACTURA 1205,1307_x000D_
 V/PAGO DOC. NO. F1205, F1307</t>
  </si>
  <si>
    <t>[OPL831114PL2]  Oplex S.A. deC.V.</t>
  </si>
  <si>
    <t>Oplex S.A. deC.V.</t>
  </si>
  <si>
    <t>OPL831114PL2</t>
  </si>
  <si>
    <t>PAGO FACTURA 1292 V/PAGO DOC. NO. F1292</t>
  </si>
  <si>
    <t>18/12/2015</t>
  </si>
  <si>
    <t>[PCR970210MA7]  Pisos Creativos, S. de R. L. de C.V.</t>
  </si>
  <si>
    <t>Pisos Creativos, S. de R. L. de C.V.</t>
  </si>
  <si>
    <t>PCR970210MA7</t>
  </si>
  <si>
    <t>PAGO DE LA FACTURA 1330 V/PAGO DOC. NO. F1330</t>
  </si>
  <si>
    <t>25/12/2015</t>
  </si>
  <si>
    <t>[SMI021211JY8]  SPARBER MEXICO INTERNACIONAL, S.A. DE C.V.</t>
  </si>
  <si>
    <t>SPARBER MEXICO INTERNACIONAL, S.A. DE C.V.</t>
  </si>
  <si>
    <t>SMI021211JY8</t>
  </si>
  <si>
    <t>pago factura 1316_x000D_
 V/PAGO DOC. NO. F1316</t>
  </si>
  <si>
    <t>[SSH071023AG9]  SKYLINE SHIPPING, S.A. DE C.V.</t>
  </si>
  <si>
    <t>SKYLINE SHIPPING, S.A. DE C.V.</t>
  </si>
  <si>
    <t>SSH071023AG9</t>
  </si>
  <si>
    <t>PAGO FACT. 861, 959, 1084 V/PAGO DOC. NO. F861, F1084</t>
  </si>
  <si>
    <t>22/01/2016</t>
  </si>
  <si>
    <t>[TME970213946]  TIBA MEXICO, S.A. DE C.V.</t>
  </si>
  <si>
    <t>TIBA MEXICO, S.A. DE C.V.</t>
  </si>
  <si>
    <t>TME970213946</t>
  </si>
  <si>
    <t>16/12/2015</t>
  </si>
  <si>
    <t>PAGO FACTURA 1264 V/PAGO DOC. NO. F1264</t>
  </si>
  <si>
    <t>15/01/2016</t>
  </si>
  <si>
    <t>[XCF0308083V5]  XCF, S.A. DE C.V.</t>
  </si>
  <si>
    <t>XCF, S.A. DE C.V.</t>
  </si>
  <si>
    <t>XCF0308083V5</t>
  </si>
  <si>
    <t>PAGO FACTURA 1291,1290 V/PAGO DOC. NO. F1290, F1291</t>
  </si>
  <si>
    <t>13/01/2016</t>
  </si>
  <si>
    <t>PAGO FACTURA 1332,1346,1347,1350 V/PAGO DOC. NO. F1332, F1350, F1346, F1347</t>
  </si>
  <si>
    <t>30/01/2016</t>
  </si>
  <si>
    <t>IVA</t>
  </si>
  <si>
    <t>NETO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</si>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</sst>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[$-100A]d&quot; de &quot;mmmm&quot; de &quot;yyyy;@"/>
    <numFmt numFmtId="166" formatCode="0.00000"/>
    <numFmt numFmtId="167" formatCode="0_);\(0\)"/>
    <numFmt numFmtId="168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4" fontId="0" fillId="0" borderId="0" xfId="0" applyNumberFormat="1" applyBorder="1" applyAlignment="1"/>
    <xf numFmtId="168" fontId="0" fillId="0" borderId="0" xfId="0" applyNumberFormat="1" applyBorder="1" applyAlignment="1"/>
    <xf numFmtId="168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3"/>
  <sheetViews>
    <sheetView showGridLines="0" tabSelected="1" workbookViewId="0">
      <pane ySplit="10" topLeftCell="A23" activePane="bottomLeft" state="frozen"/>
      <selection pane="bottomLeft" activeCell="E37" sqref="E37"/>
    </sheetView>
  </sheetViews>
  <sheetFormatPr baseColWidth="10" defaultRowHeight="12.75" x14ac:dyDescent="0.2"/>
  <cols>
    <col min="1" max="1" width="3.7109375" customWidth="1"/>
    <col min="2" max="2" width="15.855468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49"/>
      <c r="H4" s="49"/>
      <c r="I4" s="41" t="s">
        <v>15</v>
      </c>
      <c r="J4" s="52">
        <v>0.52158564814814812</v>
      </c>
    </row>
    <row r="5" spans="1:10" ht="15" customHeight="1" x14ac:dyDescent="0.25">
      <c r="A5" s="57"/>
      <c r="B5" s="57"/>
      <c r="C5" s="59"/>
      <c r="D5" s="59"/>
      <c r="E5" s="59"/>
      <c r="F5" s="59"/>
      <c r="G5" s="48"/>
      <c r="H5" s="48"/>
      <c r="I5" s="33" t="s">
        <v>16</v>
      </c>
      <c r="J5" s="42">
        <v>42387</v>
      </c>
    </row>
    <row r="6" spans="1:10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5" customHeight="1" x14ac:dyDescent="0.25">
      <c r="A7" s="61" t="s">
        <v>50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8" t="s">
        <v>28</v>
      </c>
    </row>
    <row r="10" spans="1:10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47" t="s">
        <v>174</v>
      </c>
      <c r="H10" s="47" t="s">
        <v>175</v>
      </c>
      <c r="I10" s="23" t="s">
        <v>22</v>
      </c>
      <c r="J10" s="58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6141106141074</v>
      </c>
      <c r="C12" s="7" t="str">
        <f>'DIR(06141106141074)'!C4</f>
        <v>CAEX LOGISTICA, S.A. DE C.V.</v>
      </c>
      <c r="D12" s="5">
        <f>'DIR(06141106141074)'!I18</f>
        <v>0</v>
      </c>
      <c r="E12" s="5">
        <f>'DIR(06141106141074)'!J18</f>
        <v>0</v>
      </c>
      <c r="F12" s="5">
        <f>'DIR(06141106141074)'!K18</f>
        <v>42553.25</v>
      </c>
      <c r="G12" s="5"/>
      <c r="H12" s="5">
        <f>+F12-G12</f>
        <v>42553.25</v>
      </c>
      <c r="I12" s="5">
        <f>'DIR(06141106141074)'!L18</f>
        <v>2526.6</v>
      </c>
      <c r="J12" s="5">
        <f>'DIR(06141106141074)'!N18</f>
        <v>-42746.43</v>
      </c>
    </row>
    <row r="13" spans="1:10" s="4" customFormat="1" ht="12.95" customHeight="1" x14ac:dyDescent="0.2">
      <c r="A13" s="3">
        <v>2</v>
      </c>
      <c r="B13" s="6">
        <v>8011971052590</v>
      </c>
      <c r="C13" s="7" t="str">
        <f>'DIR(08011971052590)'!C4</f>
        <v>EDES ENRIQUE COREA SANTOS</v>
      </c>
      <c r="D13" s="5">
        <f>'DIR(08011971052590)'!I18</f>
        <v>0</v>
      </c>
      <c r="E13" s="5">
        <f>'DIR(08011971052590)'!J18</f>
        <v>0</v>
      </c>
      <c r="F13" s="5">
        <f>'DIR(08011971052590)'!K18</f>
        <v>80050.929999999993</v>
      </c>
      <c r="G13" s="5"/>
      <c r="H13" s="5">
        <f t="shared" ref="H13:H32" si="0">+F13-G13</f>
        <v>80050.929999999993</v>
      </c>
      <c r="I13" s="5">
        <f>'DIR(08011971052590)'!L18</f>
        <v>4825</v>
      </c>
      <c r="J13" s="5">
        <f>'DIR(08011971052590)'!N18</f>
        <v>-80050.929999999993</v>
      </c>
    </row>
    <row r="14" spans="1:10" s="4" customFormat="1" ht="12.95" customHeight="1" x14ac:dyDescent="0.2">
      <c r="A14" s="3">
        <v>3</v>
      </c>
      <c r="B14" s="6">
        <v>1711089477</v>
      </c>
      <c r="C14" s="7" t="str">
        <f>'DIR(1711089477)'!C4</f>
        <v>GT Logistics, S.A. Nicaragua</v>
      </c>
      <c r="D14" s="5">
        <f>'DIR(1711089477)'!I17</f>
        <v>0</v>
      </c>
      <c r="E14" s="5">
        <f>'DIR(1711089477)'!J17</f>
        <v>0</v>
      </c>
      <c r="F14" s="5">
        <f>'DIR(1711089477)'!K17</f>
        <v>66207.259999999995</v>
      </c>
      <c r="G14" s="5"/>
      <c r="H14" s="5">
        <f t="shared" si="0"/>
        <v>66207.259999999995</v>
      </c>
      <c r="I14" s="5">
        <f>'DIR(1711089477)'!L17</f>
        <v>3871</v>
      </c>
      <c r="J14" s="5">
        <f>'DIR(1711089477)'!N17</f>
        <v>-63946.67</v>
      </c>
    </row>
    <row r="15" spans="1:10" s="4" customFormat="1" ht="12.95" customHeight="1" x14ac:dyDescent="0.2">
      <c r="A15" s="3">
        <v>4</v>
      </c>
      <c r="B15" s="6">
        <v>3101615536</v>
      </c>
      <c r="C15" s="7" t="str">
        <f>'DIR(3101615536)'!C4</f>
        <v>GT Logistic S.A. Costa Rica</v>
      </c>
      <c r="D15" s="5">
        <f>'DIR(3101615536)'!I18</f>
        <v>0</v>
      </c>
      <c r="E15" s="5">
        <f>'DIR(3101615536)'!J18</f>
        <v>0</v>
      </c>
      <c r="F15" s="5">
        <f>'DIR(3101615536)'!K18</f>
        <v>176504.63</v>
      </c>
      <c r="G15" s="5"/>
      <c r="H15" s="5">
        <f t="shared" si="0"/>
        <v>176504.63</v>
      </c>
      <c r="I15" s="5">
        <f>'DIR(3101615536)'!L18</f>
        <v>10425</v>
      </c>
      <c r="J15" s="5">
        <f>'DIR(3101615536)'!N18</f>
        <v>-176504.63</v>
      </c>
    </row>
    <row r="16" spans="1:10" s="4" customFormat="1" ht="12.95" customHeight="1" x14ac:dyDescent="0.2">
      <c r="A16" s="3">
        <v>5</v>
      </c>
      <c r="B16" s="6">
        <v>53595181</v>
      </c>
      <c r="C16" s="7" t="str">
        <f>'DIR(53595181)'!C4</f>
        <v>GTLogistics, S.A. Guatemala</v>
      </c>
      <c r="D16" s="5">
        <f>'DIR(53595181)'!I22</f>
        <v>0</v>
      </c>
      <c r="E16" s="5">
        <f>'DIR(53595181)'!J22</f>
        <v>0</v>
      </c>
      <c r="F16" s="5">
        <f>'DIR(53595181)'!K22</f>
        <v>525573.15999999992</v>
      </c>
      <c r="G16" s="5"/>
      <c r="H16" s="5">
        <f t="shared" si="0"/>
        <v>525573.15999999992</v>
      </c>
      <c r="I16" s="5">
        <f>'DIR(53595181)'!L22</f>
        <v>30773.02</v>
      </c>
      <c r="J16" s="5">
        <f>'DIR(53595181)'!N22</f>
        <v>-525573.15999999992</v>
      </c>
    </row>
    <row r="17" spans="1:10" s="4" customFormat="1" ht="12.95" customHeight="1" x14ac:dyDescent="0.2">
      <c r="A17" s="3">
        <v>6</v>
      </c>
      <c r="B17" s="6" t="s">
        <v>94</v>
      </c>
      <c r="C17" s="7" t="str">
        <f>'DIR(5940470-1)'!C4</f>
        <v>HERMAN DAVID TAY PEREZ</v>
      </c>
      <c r="D17" s="5">
        <f>'DIR(5940470-1)'!I17</f>
        <v>0</v>
      </c>
      <c r="E17" s="5">
        <f>'DIR(5940470-1)'!J17</f>
        <v>0</v>
      </c>
      <c r="F17" s="5">
        <f>'DIR(5940470-1)'!K17</f>
        <v>25704</v>
      </c>
      <c r="G17" s="5"/>
      <c r="H17" s="5">
        <f t="shared" si="0"/>
        <v>25704</v>
      </c>
      <c r="I17" s="5">
        <f>'DIR(5940470-1)'!L17</f>
        <v>1500</v>
      </c>
      <c r="J17" s="5">
        <f>'DIR(5940470-1)'!N17</f>
        <v>-25906.5</v>
      </c>
    </row>
    <row r="18" spans="1:10" s="4" customFormat="1" ht="12.95" customHeight="1" x14ac:dyDescent="0.2">
      <c r="A18" s="3">
        <v>7</v>
      </c>
      <c r="B18" s="6">
        <v>63708906</v>
      </c>
      <c r="C18" s="7" t="str">
        <f>'DIR(63708906)'!C4</f>
        <v>Sam Sol S.A.</v>
      </c>
      <c r="D18" s="5">
        <f>'DIR(63708906)'!I17</f>
        <v>0</v>
      </c>
      <c r="E18" s="5">
        <f>'DIR(63708906)'!J17</f>
        <v>0</v>
      </c>
      <c r="F18" s="5">
        <f>'DIR(63708906)'!K17</f>
        <v>30932.46</v>
      </c>
      <c r="G18" s="5"/>
      <c r="H18" s="5">
        <f t="shared" si="0"/>
        <v>30932.46</v>
      </c>
      <c r="I18" s="5">
        <f>'DIR(63708906)'!L17</f>
        <v>1800</v>
      </c>
      <c r="J18" s="5">
        <f>'DIR(63708906)'!N17</f>
        <v>-30578.399999999998</v>
      </c>
    </row>
    <row r="19" spans="1:10" s="4" customFormat="1" ht="12.95" customHeight="1" x14ac:dyDescent="0.2">
      <c r="A19" s="3">
        <v>8</v>
      </c>
      <c r="B19" s="6">
        <v>83875540</v>
      </c>
      <c r="C19" s="7" t="str">
        <f>'DIR(83875540)'!C4</f>
        <v>NASSA CENTROAMERICA, S.A.</v>
      </c>
      <c r="D19" s="5">
        <f>'DIR(83875540)'!I17</f>
        <v>0</v>
      </c>
      <c r="E19" s="5">
        <f>'DIR(83875540)'!J17</f>
        <v>0</v>
      </c>
      <c r="F19" s="5">
        <f>'DIR(83875540)'!K17</f>
        <v>87724.52</v>
      </c>
      <c r="G19" s="5"/>
      <c r="H19" s="5">
        <f t="shared" si="0"/>
        <v>87724.52</v>
      </c>
      <c r="I19" s="5">
        <f>'DIR(83875540)'!L17</f>
        <v>5137.6000000000004</v>
      </c>
      <c r="J19" s="5">
        <f>'DIR(83875540)'!N17</f>
        <v>-84717.05</v>
      </c>
    </row>
    <row r="20" spans="1:10" s="4" customFormat="1" ht="12.95" customHeight="1" x14ac:dyDescent="0.2">
      <c r="A20" s="3">
        <v>9</v>
      </c>
      <c r="B20" s="6" t="s">
        <v>111</v>
      </c>
      <c r="C20" s="7" t="str">
        <f>'DIR(CIM000714NR1)'!C4</f>
        <v>Cimexlana S. de R.L. de C.V.</v>
      </c>
      <c r="D20" s="5">
        <f>'DIR(CIM000714NR1)'!I17</f>
        <v>0</v>
      </c>
      <c r="E20" s="5">
        <f>'DIR(CIM000714NR1)'!J17</f>
        <v>0</v>
      </c>
      <c r="F20" s="5">
        <f>'DIR(CIM000714NR1)'!K17</f>
        <v>49317.49</v>
      </c>
      <c r="G20" s="5"/>
      <c r="H20" s="5">
        <f t="shared" si="0"/>
        <v>49317.49</v>
      </c>
      <c r="I20" s="5">
        <f>'DIR(CIM000714NR1)'!L17</f>
        <v>2841</v>
      </c>
      <c r="J20" s="5">
        <f>'DIR(CIM000714NR1)'!N17</f>
        <v>-47375.659999999996</v>
      </c>
    </row>
    <row r="21" spans="1:10" s="4" customFormat="1" ht="12.95" customHeight="1" x14ac:dyDescent="0.2">
      <c r="A21" s="3">
        <v>10</v>
      </c>
      <c r="B21" s="6" t="s">
        <v>117</v>
      </c>
      <c r="C21" s="7" t="str">
        <f>'DIR(EAT051108T92)'!C4</f>
        <v>EXPRESS AIRWAY TRADE, S.A. DE C.V.</v>
      </c>
      <c r="D21" s="5">
        <f>'DIR(EAT051108T92)'!I17</f>
        <v>0</v>
      </c>
      <c r="E21" s="5">
        <f>'DIR(EAT051108T92)'!J17</f>
        <v>0</v>
      </c>
      <c r="F21" s="5">
        <f>'DIR(EAT051108T92)'!K17</f>
        <v>17332.62</v>
      </c>
      <c r="G21" s="5">
        <f>+F21/1.16*0.16</f>
        <v>2390.706206896552</v>
      </c>
      <c r="H21" s="5">
        <f t="shared" si="0"/>
        <v>14941.913793103447</v>
      </c>
      <c r="I21" s="5">
        <f>'DIR(EAT051108T92)'!L17</f>
        <v>1049.8</v>
      </c>
      <c r="J21" s="5">
        <f>'DIR(EAT051108T92)'!N17</f>
        <v>-17373.349999999999</v>
      </c>
    </row>
    <row r="22" spans="1:10" s="4" customFormat="1" ht="12.95" customHeight="1" x14ac:dyDescent="0.2">
      <c r="A22" s="3">
        <v>11</v>
      </c>
      <c r="B22" s="6" t="s">
        <v>121</v>
      </c>
      <c r="C22" s="7" t="str">
        <f>'DIR(EIS0907136D8)'!C4</f>
        <v>ENWK International Services S de RL de CV</v>
      </c>
      <c r="D22" s="5">
        <f>'DIR(EIS0907136D8)'!I17</f>
        <v>0</v>
      </c>
      <c r="E22" s="5">
        <f>'DIR(EIS0907136D8)'!J17</f>
        <v>0</v>
      </c>
      <c r="F22" s="5">
        <f>'DIR(EIS0907136D8)'!K17</f>
        <v>18551.96</v>
      </c>
      <c r="G22" s="5">
        <f>+F22/1.16*0.16</f>
        <v>2558.8910344827586</v>
      </c>
      <c r="H22" s="5">
        <f t="shared" si="0"/>
        <v>15993.068965517241</v>
      </c>
      <c r="I22" s="5">
        <f>'DIR(EIS0907136D8)'!L17</f>
        <v>1090.4000000000001</v>
      </c>
      <c r="J22" s="5">
        <f>'DIR(EIS0907136D8)'!N17</f>
        <v>-18096.169999999998</v>
      </c>
    </row>
    <row r="23" spans="1:10" s="4" customFormat="1" ht="12.95" customHeight="1" x14ac:dyDescent="0.2">
      <c r="A23" s="3">
        <v>12</v>
      </c>
      <c r="B23" s="6" t="s">
        <v>126</v>
      </c>
      <c r="C23" s="7" t="str">
        <f>'DIR(FLG101112ETA)'!C4</f>
        <v>First Logistics Group S.A. de C.V.</v>
      </c>
      <c r="D23" s="5">
        <f>'DIR(FLG101112ETA)'!I17</f>
        <v>0</v>
      </c>
      <c r="E23" s="5">
        <f>'DIR(FLG101112ETA)'!J17</f>
        <v>0</v>
      </c>
      <c r="F23" s="5">
        <f>'DIR(FLG101112ETA)'!K17</f>
        <v>3335.14</v>
      </c>
      <c r="G23" s="5"/>
      <c r="H23" s="5">
        <f t="shared" si="0"/>
        <v>3335.14</v>
      </c>
      <c r="I23" s="5">
        <f>'DIR(FLG101112ETA)'!L17</f>
        <v>200</v>
      </c>
      <c r="J23" s="5">
        <f>'DIR(FLG101112ETA)'!N17</f>
        <v>-3294.1</v>
      </c>
    </row>
    <row r="24" spans="1:10" s="4" customFormat="1" ht="12.95" customHeight="1" x14ac:dyDescent="0.2">
      <c r="A24" s="3">
        <v>13</v>
      </c>
      <c r="B24" s="6" t="s">
        <v>130</v>
      </c>
      <c r="C24" s="7" t="str">
        <f>'DIR(HWL010328I30)'!C4</f>
        <v>HELLMANN WORLDWIDE LOGISTICS, S.A. DE C.V.</v>
      </c>
      <c r="D24" s="5">
        <f>'DIR(HWL010328I30)'!I17</f>
        <v>0</v>
      </c>
      <c r="E24" s="5">
        <f>'DIR(HWL010328I30)'!J17</f>
        <v>0</v>
      </c>
      <c r="F24" s="5">
        <f>'DIR(HWL010328I30)'!K17</f>
        <v>33847.629999999997</v>
      </c>
      <c r="G24" s="5"/>
      <c r="H24" s="5">
        <f t="shared" si="0"/>
        <v>33847.629999999997</v>
      </c>
      <c r="I24" s="5">
        <f>'DIR(HWL010328I30)'!L17</f>
        <v>1979</v>
      </c>
      <c r="J24" s="5">
        <f>'DIR(HWL010328I30)'!N17</f>
        <v>-33945.599999999999</v>
      </c>
    </row>
    <row r="25" spans="1:10" s="4" customFormat="1" ht="12.95" customHeight="1" x14ac:dyDescent="0.2">
      <c r="A25" s="3">
        <v>14</v>
      </c>
      <c r="B25" s="6" t="s">
        <v>134</v>
      </c>
      <c r="C25" s="7" t="str">
        <f>'DIR(NEM901109BC2)'!C4</f>
        <v>NIPPON DE MEXICO SA DE CV</v>
      </c>
      <c r="D25" s="5">
        <f>'DIR(NEM901109BC2)'!I17</f>
        <v>0</v>
      </c>
      <c r="E25" s="5">
        <f>'DIR(NEM901109BC2)'!J17</f>
        <v>0</v>
      </c>
      <c r="F25" s="5">
        <f>'DIR(NEM901109BC2)'!K17</f>
        <v>2892.79</v>
      </c>
      <c r="G25" s="5"/>
      <c r="H25" s="5">
        <f t="shared" si="0"/>
        <v>2892.79</v>
      </c>
      <c r="I25" s="5">
        <f>'DIR(NEM901109BC2)'!L17</f>
        <v>170</v>
      </c>
      <c r="J25" s="5">
        <f>'DIR(NEM901109BC2)'!N17</f>
        <v>-2834.87</v>
      </c>
    </row>
    <row r="26" spans="1:10" s="4" customFormat="1" ht="12.95" customHeight="1" x14ac:dyDescent="0.2">
      <c r="A26" s="3">
        <v>15</v>
      </c>
      <c r="B26" s="6" t="s">
        <v>140</v>
      </c>
      <c r="C26" s="7" t="str">
        <f>'DIR(NLO1501229H3)'!C4</f>
        <v>NOVA LOG S DE RL DE CV</v>
      </c>
      <c r="D26" s="5">
        <f>'DIR(NLO1501229H3)'!I17</f>
        <v>0</v>
      </c>
      <c r="E26" s="5">
        <f>'DIR(NLO1501229H3)'!J17</f>
        <v>0</v>
      </c>
      <c r="F26" s="5">
        <f>'DIR(NLO1501229H3)'!K17</f>
        <v>6469.4</v>
      </c>
      <c r="G26" s="5"/>
      <c r="H26" s="5">
        <f t="shared" si="0"/>
        <v>6469.4</v>
      </c>
      <c r="I26" s="5">
        <f>'DIR(NLO1501229H3)'!L17</f>
        <v>389.88</v>
      </c>
      <c r="J26" s="5">
        <f>'DIR(NLO1501229H3)'!N17</f>
        <v>-6449.4299999999994</v>
      </c>
    </row>
    <row r="27" spans="1:10" s="4" customFormat="1" ht="12.95" customHeight="1" x14ac:dyDescent="0.2">
      <c r="A27" s="3">
        <v>16</v>
      </c>
      <c r="B27" s="6" t="s">
        <v>144</v>
      </c>
      <c r="C27" s="7" t="str">
        <f>'DIR(OPL831114PL2)'!C4</f>
        <v>Oplex S.A. deC.V.</v>
      </c>
      <c r="D27" s="5">
        <f>'DIR(OPL831114PL2)'!I17</f>
        <v>0</v>
      </c>
      <c r="E27" s="5">
        <f>'DIR(OPL831114PL2)'!J17</f>
        <v>0</v>
      </c>
      <c r="F27" s="5">
        <f>'DIR(OPL831114PL2)'!K17</f>
        <v>18136.48</v>
      </c>
      <c r="G27" s="5"/>
      <c r="H27" s="5">
        <f t="shared" si="0"/>
        <v>18136.48</v>
      </c>
      <c r="I27" s="5">
        <f>'DIR(OPL831114PL2)'!L17</f>
        <v>1093</v>
      </c>
      <c r="J27" s="5">
        <f>'DIR(OPL831114PL2)'!N17</f>
        <v>-18296.28</v>
      </c>
    </row>
    <row r="28" spans="1:10" s="4" customFormat="1" ht="12.95" customHeight="1" x14ac:dyDescent="0.2">
      <c r="A28" s="3">
        <v>17</v>
      </c>
      <c r="B28" s="6" t="s">
        <v>149</v>
      </c>
      <c r="C28" s="7" t="str">
        <f>'DIR(PCR970210MA7)'!C4</f>
        <v>Pisos Creativos, S. de R. L. de C.V.</v>
      </c>
      <c r="D28" s="5">
        <f>'DIR(PCR970210MA7)'!I17</f>
        <v>0</v>
      </c>
      <c r="E28" s="5">
        <f>'DIR(PCR970210MA7)'!J17</f>
        <v>0</v>
      </c>
      <c r="F28" s="5">
        <f>'DIR(PCR970210MA7)'!K17</f>
        <v>35728.559999999998</v>
      </c>
      <c r="G28" s="5"/>
      <c r="H28" s="5">
        <f t="shared" si="0"/>
        <v>35728.559999999998</v>
      </c>
      <c r="I28" s="5">
        <f>'DIR(PCR970210MA7)'!L17</f>
        <v>2085</v>
      </c>
      <c r="J28" s="5">
        <f>'DIR(PCR970210MA7)'!N17</f>
        <v>-36193.93</v>
      </c>
    </row>
    <row r="29" spans="1:10" s="4" customFormat="1" ht="12.95" customHeight="1" x14ac:dyDescent="0.2">
      <c r="A29" s="3">
        <v>18</v>
      </c>
      <c r="B29" s="6" t="s">
        <v>154</v>
      </c>
      <c r="C29" s="7" t="str">
        <f>'DIR(SMI021211JY8)'!C4</f>
        <v>SPARBER MEXICO INTERNACIONAL, S.A. DE C.V.</v>
      </c>
      <c r="D29" s="5">
        <f>'DIR(SMI021211JY8)'!I17</f>
        <v>0</v>
      </c>
      <c r="E29" s="5">
        <f>'DIR(SMI021211JY8)'!J17</f>
        <v>0</v>
      </c>
      <c r="F29" s="5">
        <f>'DIR(SMI021211JY8)'!K17</f>
        <v>25304.78</v>
      </c>
      <c r="G29" s="5"/>
      <c r="H29" s="5">
        <f t="shared" si="0"/>
        <v>25304.78</v>
      </c>
      <c r="I29" s="5">
        <f>'DIR(SMI021211JY8)'!L17</f>
        <v>1525</v>
      </c>
      <c r="J29" s="5">
        <f>'DIR(SMI021211JY8)'!N17</f>
        <v>-25293.039999999997</v>
      </c>
    </row>
    <row r="30" spans="1:10" s="4" customFormat="1" ht="12.95" customHeight="1" x14ac:dyDescent="0.2">
      <c r="A30" s="3">
        <v>19</v>
      </c>
      <c r="B30" s="6" t="s">
        <v>158</v>
      </c>
      <c r="C30" s="7" t="str">
        <f>'DIR(SSH071023AG9)'!C4</f>
        <v>SKYLINE SHIPPING, S.A. DE C.V.</v>
      </c>
      <c r="D30" s="5">
        <f>'DIR(SSH071023AG9)'!I17</f>
        <v>0</v>
      </c>
      <c r="E30" s="5">
        <f>'DIR(SSH071023AG9)'!J17</f>
        <v>0</v>
      </c>
      <c r="F30" s="5">
        <f>'DIR(SSH071023AG9)'!K17</f>
        <v>60978.879999999997</v>
      </c>
      <c r="G30" s="5">
        <f>+F30/1.16*0.16</f>
        <v>8410.880000000001</v>
      </c>
      <c r="H30" s="5">
        <f t="shared" si="0"/>
        <v>52568</v>
      </c>
      <c r="I30" s="5">
        <f>'DIR(SSH071023AG9)'!L17</f>
        <v>3548.44</v>
      </c>
      <c r="J30" s="5">
        <f>'DIR(SSH071023AG9)'!N17</f>
        <v>-56613.22</v>
      </c>
    </row>
    <row r="31" spans="1:10" s="4" customFormat="1" ht="12.95" customHeight="1" x14ac:dyDescent="0.2">
      <c r="A31" s="3">
        <v>20</v>
      </c>
      <c r="B31" s="6" t="s">
        <v>163</v>
      </c>
      <c r="C31" s="7" t="str">
        <f>'DIR(TME970213946)'!C4</f>
        <v>TIBA MEXICO, S.A. DE C.V.</v>
      </c>
      <c r="D31" s="5">
        <f>'DIR(TME970213946)'!I17</f>
        <v>0</v>
      </c>
      <c r="E31" s="5">
        <f>'DIR(TME970213946)'!J17</f>
        <v>0</v>
      </c>
      <c r="F31" s="5">
        <f>'DIR(TME970213946)'!K17</f>
        <v>65181.02</v>
      </c>
      <c r="G31" s="5"/>
      <c r="H31" s="5">
        <f t="shared" si="0"/>
        <v>65181.02</v>
      </c>
      <c r="I31" s="5">
        <f>'DIR(TME970213946)'!L17</f>
        <v>3800</v>
      </c>
      <c r="J31" s="5">
        <f>'DIR(TME970213946)'!N17</f>
        <v>-63064.42</v>
      </c>
    </row>
    <row r="32" spans="1:10" s="4" customFormat="1" ht="12.95" customHeight="1" x14ac:dyDescent="0.2">
      <c r="A32" s="3">
        <v>21</v>
      </c>
      <c r="B32" s="6" t="s">
        <v>169</v>
      </c>
      <c r="C32" s="7" t="str">
        <f>'DIR(XCF0308083V5)'!C4</f>
        <v>XCF, S.A. DE C.V.</v>
      </c>
      <c r="D32" s="5">
        <f>'DIR(XCF0308083V5)'!I18</f>
        <v>0</v>
      </c>
      <c r="E32" s="5">
        <f>'DIR(XCF0308083V5)'!J18</f>
        <v>0</v>
      </c>
      <c r="F32" s="5">
        <f>'DIR(XCF0308083V5)'!K18</f>
        <v>37117.35</v>
      </c>
      <c r="G32" s="5"/>
      <c r="H32" s="5">
        <f t="shared" si="0"/>
        <v>37117.35</v>
      </c>
      <c r="I32" s="5">
        <f>'DIR(XCF0308083V5)'!L18</f>
        <v>2138.96</v>
      </c>
      <c r="J32" s="5">
        <f>'DIR(XCF0308083V5)'!N18</f>
        <v>-36047.25</v>
      </c>
    </row>
    <row r="33" spans="1:10" s="4" customFormat="1" ht="12.95" customHeight="1" x14ac:dyDescent="0.2">
      <c r="A33" s="3"/>
      <c r="B33" s="6"/>
      <c r="C33" s="6"/>
      <c r="D33" s="5"/>
      <c r="E33" s="5"/>
      <c r="F33" s="5"/>
      <c r="G33" s="5"/>
      <c r="H33" s="5"/>
      <c r="I33" s="5"/>
      <c r="J33" s="5"/>
    </row>
    <row r="34" spans="1:10" ht="15" customHeight="1" x14ac:dyDescent="0.2">
      <c r="A34" s="62" t="s">
        <v>3</v>
      </c>
      <c r="B34" s="62"/>
      <c r="C34" s="63"/>
      <c r="D34" s="30">
        <f t="shared" ref="D34:J34" si="1">SUBTOTAL(9,D11:D33)</f>
        <v>0</v>
      </c>
      <c r="E34" s="30">
        <f t="shared" si="1"/>
        <v>0</v>
      </c>
      <c r="F34" s="30">
        <f t="shared" si="1"/>
        <v>1409444.3099999998</v>
      </c>
      <c r="G34" s="30">
        <f t="shared" si="1"/>
        <v>13360.477241379311</v>
      </c>
      <c r="H34" s="30">
        <f t="shared" si="1"/>
        <v>1396083.8327586206</v>
      </c>
      <c r="I34" s="30">
        <f t="shared" si="1"/>
        <v>82768.700000000012</v>
      </c>
      <c r="J34" s="30">
        <f t="shared" si="1"/>
        <v>-1394901.09</v>
      </c>
    </row>
    <row r="35" spans="1:10" ht="15" customHeight="1" x14ac:dyDescent="0.2"/>
    <row r="36" spans="1:10" ht="15" customHeight="1" x14ac:dyDescent="0.2">
      <c r="A36" s="2"/>
      <c r="B36" s="2"/>
      <c r="C36" s="2"/>
      <c r="D36" s="2"/>
      <c r="E36" s="2"/>
      <c r="F36" s="2"/>
      <c r="G36" s="78">
        <f>+G34/0.16</f>
        <v>83502.982758620696</v>
      </c>
      <c r="H36" s="80" t="s">
        <v>176</v>
      </c>
      <c r="I36" s="2"/>
      <c r="J36" s="2"/>
    </row>
    <row r="37" spans="1:10" ht="1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5" customHeight="1" x14ac:dyDescent="0.2">
      <c r="A38" s="2"/>
      <c r="B38" s="2"/>
      <c r="C38" s="2"/>
      <c r="D38" s="2"/>
      <c r="E38" s="2"/>
      <c r="F38" s="2"/>
      <c r="G38" s="79">
        <v>1312580.8499999999</v>
      </c>
      <c r="H38" s="2"/>
      <c r="I38" s="2"/>
      <c r="J38" s="2"/>
    </row>
    <row r="39" spans="1:10" ht="1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5" customHeight="1" x14ac:dyDescent="0.2">
      <c r="A40" s="2"/>
      <c r="B40" s="2"/>
      <c r="C40" s="2"/>
      <c r="D40" s="2"/>
      <c r="E40" s="2"/>
      <c r="F40" s="2"/>
      <c r="G40" s="80" t="s">
        <v>176</v>
      </c>
      <c r="H40" s="2"/>
      <c r="I40" s="2"/>
      <c r="J40" s="2"/>
    </row>
    <row r="41" spans="1:10" ht="1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</sheetData>
  <mergeCells count="13">
    <mergeCell ref="A34:C34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6"/>
  <sheetViews>
    <sheetView showGridLines="0" workbookViewId="0">
      <pane ySplit="13" topLeftCell="A14" activePane="bottomLeft" state="frozen"/>
      <selection activeCell="C1" sqref="C1"/>
      <selection pane="bottomLeft" activeCell="C4" sqref="C4:H4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23653</v>
      </c>
      <c r="F15" s="53" t="s">
        <v>44</v>
      </c>
      <c r="G15" s="10" t="s">
        <v>45</v>
      </c>
      <c r="H15" s="13">
        <v>16.838200000000001</v>
      </c>
      <c r="I15" s="11"/>
      <c r="J15" s="11"/>
      <c r="K15" s="11">
        <v>30454</v>
      </c>
      <c r="L15" s="11">
        <v>1826.25</v>
      </c>
      <c r="M15" s="11">
        <v>-193.18</v>
      </c>
      <c r="N15" s="11">
        <f>(N14)+(I15)-(K15)+(M15)</f>
        <v>-30647.18</v>
      </c>
      <c r="O15" s="39">
        <v>42</v>
      </c>
      <c r="P15" s="43" t="s">
        <v>46</v>
      </c>
    </row>
    <row r="16" spans="1:17" s="4" customFormat="1" ht="12.95" customHeight="1" x14ac:dyDescent="0.2">
      <c r="A16" s="3">
        <v>2</v>
      </c>
      <c r="B16" s="43" t="s">
        <v>47</v>
      </c>
      <c r="C16" s="8" t="s">
        <v>42</v>
      </c>
      <c r="D16" s="34" t="s">
        <v>43</v>
      </c>
      <c r="E16" s="12">
        <v>23447</v>
      </c>
      <c r="F16" s="53" t="s">
        <v>48</v>
      </c>
      <c r="G16" s="10" t="s">
        <v>45</v>
      </c>
      <c r="H16" s="13">
        <v>17.3398</v>
      </c>
      <c r="I16" s="11"/>
      <c r="J16" s="11"/>
      <c r="K16" s="11">
        <v>12099.25</v>
      </c>
      <c r="L16" s="11">
        <v>700.35</v>
      </c>
      <c r="M16" s="11">
        <v>0</v>
      </c>
      <c r="N16" s="11">
        <f>(N15)+(I16)-(K16)+(M16)</f>
        <v>-42746.43</v>
      </c>
      <c r="O16" s="39">
        <v>21</v>
      </c>
      <c r="P16" s="43" t="s">
        <v>49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42553.25</v>
      </c>
      <c r="L18" s="28">
        <f>SUBTOTAL(9,L14:L17)</f>
        <v>2526.6</v>
      </c>
      <c r="M18" s="28">
        <f>SUBTOTAL(9,M14:M17)</f>
        <v>-193.18</v>
      </c>
      <c r="N18" s="28">
        <f>+N14+I18-K18+M18</f>
        <v>-42746.43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6"/>
  <sheetViews>
    <sheetView showGridLines="0" workbookViewId="0">
      <pane ySplit="13" topLeftCell="A14" activePane="bottomLeft" state="frozen"/>
      <selection activeCell="C1" sqref="C1"/>
      <selection pane="bottomLeft" activeCell="C4" sqref="C4:H4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51</v>
      </c>
      <c r="D3" s="64"/>
      <c r="E3" s="64"/>
      <c r="F3" s="64"/>
      <c r="G3" s="64"/>
      <c r="H3" s="64"/>
      <c r="I3" s="21" t="s">
        <v>10</v>
      </c>
      <c r="J3" s="38" t="s">
        <v>53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52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54</v>
      </c>
      <c r="C15" s="8" t="s">
        <v>42</v>
      </c>
      <c r="D15" s="34" t="s">
        <v>43</v>
      </c>
      <c r="E15" s="12">
        <v>22785</v>
      </c>
      <c r="F15" s="9" t="s">
        <v>55</v>
      </c>
      <c r="G15" s="10" t="s">
        <v>45</v>
      </c>
      <c r="H15" s="13">
        <v>16.675699999999999</v>
      </c>
      <c r="I15" s="11"/>
      <c r="J15" s="11"/>
      <c r="K15" s="11">
        <v>47467.4</v>
      </c>
      <c r="L15" s="11">
        <v>2875</v>
      </c>
      <c r="M15" s="11">
        <v>0</v>
      </c>
      <c r="N15" s="11">
        <f>(N14)+(I15)-(K15)+(M15)</f>
        <v>-47467.4</v>
      </c>
      <c r="O15" s="39">
        <v>47</v>
      </c>
      <c r="P15" s="43" t="s">
        <v>56</v>
      </c>
    </row>
    <row r="16" spans="1:17" s="4" customFormat="1" ht="12.95" customHeight="1" x14ac:dyDescent="0.2">
      <c r="A16" s="3">
        <v>2</v>
      </c>
      <c r="B16" s="43" t="s">
        <v>57</v>
      </c>
      <c r="C16" s="8" t="s">
        <v>42</v>
      </c>
      <c r="D16" s="34" t="s">
        <v>43</v>
      </c>
      <c r="E16" s="12">
        <v>24010</v>
      </c>
      <c r="F16" s="9" t="s">
        <v>58</v>
      </c>
      <c r="G16" s="10" t="s">
        <v>45</v>
      </c>
      <c r="H16" s="13">
        <v>17.135999999999999</v>
      </c>
      <c r="I16" s="11"/>
      <c r="J16" s="11"/>
      <c r="K16" s="11">
        <v>32583.53</v>
      </c>
      <c r="L16" s="11">
        <v>1950</v>
      </c>
      <c r="M16" s="11">
        <v>0</v>
      </c>
      <c r="N16" s="11">
        <f>(N15)+(I16)-(K16)+(M16)</f>
        <v>-80050.929999999993</v>
      </c>
      <c r="O16" s="39">
        <v>45</v>
      </c>
      <c r="P16" s="43" t="s">
        <v>59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80050.929999999993</v>
      </c>
      <c r="L18" s="28">
        <f>SUBTOTAL(9,L14:L17)</f>
        <v>4825</v>
      </c>
      <c r="M18" s="28">
        <f>SUBTOTAL(9,M14:M17)</f>
        <v>0</v>
      </c>
      <c r="N18" s="28">
        <f>+N14+I18-K18+M18</f>
        <v>-80050.929999999993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60</v>
      </c>
      <c r="D3" s="64"/>
      <c r="E3" s="64"/>
      <c r="F3" s="64"/>
      <c r="G3" s="64"/>
      <c r="H3" s="64"/>
      <c r="I3" s="21" t="s">
        <v>10</v>
      </c>
      <c r="J3" s="38" t="s">
        <v>62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20854</v>
      </c>
      <c r="F15" s="9" t="s">
        <v>64</v>
      </c>
      <c r="G15" s="10" t="s">
        <v>45</v>
      </c>
      <c r="H15" s="13">
        <v>16.694099999999999</v>
      </c>
      <c r="I15" s="11"/>
      <c r="J15" s="11"/>
      <c r="K15" s="11">
        <v>66207.259999999995</v>
      </c>
      <c r="L15" s="11">
        <v>3871</v>
      </c>
      <c r="M15" s="11">
        <v>2260.59</v>
      </c>
      <c r="N15" s="11">
        <f>(N14)+(I15)-(K15)+(M15)</f>
        <v>-63946.67</v>
      </c>
      <c r="O15" s="39">
        <v>27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66207.259999999995</v>
      </c>
      <c r="L17" s="28">
        <f>SUBTOTAL(9,L14:L16)</f>
        <v>3871</v>
      </c>
      <c r="M17" s="28">
        <f>SUBTOTAL(9,M14:M16)</f>
        <v>2260.59</v>
      </c>
      <c r="N17" s="28">
        <f>+N14+I17-K17+M17</f>
        <v>-63946.67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66</v>
      </c>
      <c r="D3" s="64"/>
      <c r="E3" s="64"/>
      <c r="F3" s="64"/>
      <c r="G3" s="64"/>
      <c r="H3" s="64"/>
      <c r="I3" s="21" t="s">
        <v>10</v>
      </c>
      <c r="J3" s="38" t="s">
        <v>68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67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69</v>
      </c>
      <c r="C15" s="8" t="s">
        <v>42</v>
      </c>
      <c r="D15" s="34" t="s">
        <v>43</v>
      </c>
      <c r="E15" s="12">
        <v>3816156</v>
      </c>
      <c r="F15" s="9" t="s">
        <v>70</v>
      </c>
      <c r="G15" s="10" t="s">
        <v>45</v>
      </c>
      <c r="H15" s="13">
        <v>16.585599999999999</v>
      </c>
      <c r="I15" s="11"/>
      <c r="J15" s="11"/>
      <c r="K15" s="11">
        <v>57601.79</v>
      </c>
      <c r="L15" s="11">
        <v>3473</v>
      </c>
      <c r="M15" s="11">
        <v>0</v>
      </c>
      <c r="N15" s="11">
        <f>(N14)+(I15)-(K15)+(M15)</f>
        <v>-57601.79</v>
      </c>
      <c r="O15" s="39">
        <v>48</v>
      </c>
      <c r="P15" s="43" t="s">
        <v>71</v>
      </c>
    </row>
    <row r="16" spans="1:17" s="4" customFormat="1" ht="12.95" customHeight="1" x14ac:dyDescent="0.2">
      <c r="A16" s="3">
        <v>2</v>
      </c>
      <c r="B16" s="43" t="s">
        <v>63</v>
      </c>
      <c r="C16" s="8" t="s">
        <v>42</v>
      </c>
      <c r="D16" s="34" t="s">
        <v>43</v>
      </c>
      <c r="E16" s="12">
        <v>22431</v>
      </c>
      <c r="F16" s="9" t="s">
        <v>72</v>
      </c>
      <c r="G16" s="10" t="s">
        <v>45</v>
      </c>
      <c r="H16" s="13">
        <v>17.103400000000001</v>
      </c>
      <c r="I16" s="11"/>
      <c r="J16" s="11"/>
      <c r="K16" s="11">
        <v>118902.84</v>
      </c>
      <c r="L16" s="11">
        <v>6952</v>
      </c>
      <c r="M16" s="11">
        <v>0</v>
      </c>
      <c r="N16" s="11">
        <f>(N15)+(I16)-(K16)+(M16)</f>
        <v>-176504.63</v>
      </c>
      <c r="O16" s="39">
        <v>27</v>
      </c>
      <c r="P16" s="43" t="s">
        <v>65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176504.63</v>
      </c>
      <c r="L18" s="28">
        <f>SUBTOTAL(9,L14:L17)</f>
        <v>10425</v>
      </c>
      <c r="M18" s="28">
        <f>SUBTOTAL(9,M14:M17)</f>
        <v>0</v>
      </c>
      <c r="N18" s="28">
        <f>+N14+I18-K18+M18</f>
        <v>-176504.63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30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73</v>
      </c>
      <c r="D3" s="64"/>
      <c r="E3" s="64"/>
      <c r="F3" s="64"/>
      <c r="G3" s="64"/>
      <c r="H3" s="64"/>
      <c r="I3" s="21" t="s">
        <v>10</v>
      </c>
      <c r="J3" s="38" t="s">
        <v>76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74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75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77</v>
      </c>
      <c r="C15" s="8" t="s">
        <v>42</v>
      </c>
      <c r="D15" s="34" t="s">
        <v>43</v>
      </c>
      <c r="E15" s="12">
        <v>22333</v>
      </c>
      <c r="F15" s="9" t="s">
        <v>78</v>
      </c>
      <c r="G15" s="10" t="s">
        <v>45</v>
      </c>
      <c r="H15" s="13">
        <v>16.593299999999999</v>
      </c>
      <c r="I15" s="11"/>
      <c r="J15" s="11"/>
      <c r="K15" s="11">
        <v>53273.120000000003</v>
      </c>
      <c r="L15" s="11">
        <v>3210.52</v>
      </c>
      <c r="M15" s="11">
        <v>0</v>
      </c>
      <c r="N15" s="11">
        <f t="shared" ref="N15:N20" si="0">(N14)+(I15)-(K15)+(M15)</f>
        <v>-53273.120000000003</v>
      </c>
      <c r="O15" s="39">
        <v>46</v>
      </c>
      <c r="P15" s="43" t="s">
        <v>79</v>
      </c>
    </row>
    <row r="16" spans="1:17" s="4" customFormat="1" ht="12.95" customHeight="1" x14ac:dyDescent="0.2">
      <c r="A16" s="3">
        <v>2</v>
      </c>
      <c r="B16" s="43" t="s">
        <v>41</v>
      </c>
      <c r="C16" s="8" t="s">
        <v>42</v>
      </c>
      <c r="D16" s="34" t="s">
        <v>80</v>
      </c>
      <c r="E16" s="12">
        <v>21681</v>
      </c>
      <c r="F16" s="53" t="s">
        <v>81</v>
      </c>
      <c r="G16" s="10" t="s">
        <v>45</v>
      </c>
      <c r="H16" s="13">
        <v>16.675699999999999</v>
      </c>
      <c r="I16" s="11"/>
      <c r="J16" s="11"/>
      <c r="K16" s="11">
        <v>36061.199999999997</v>
      </c>
      <c r="L16" s="11">
        <v>2162.5</v>
      </c>
      <c r="M16" s="11">
        <v>0</v>
      </c>
      <c r="N16" s="11">
        <f t="shared" si="0"/>
        <v>-89334.32</v>
      </c>
      <c r="O16" s="39">
        <v>42</v>
      </c>
      <c r="P16" s="43" t="s">
        <v>46</v>
      </c>
    </row>
    <row r="17" spans="1:16" s="4" customFormat="1" ht="12.95" customHeight="1" x14ac:dyDescent="0.2">
      <c r="A17" s="3">
        <v>3</v>
      </c>
      <c r="B17" s="43" t="s">
        <v>82</v>
      </c>
      <c r="C17" s="8" t="s">
        <v>42</v>
      </c>
      <c r="D17" s="34" t="s">
        <v>43</v>
      </c>
      <c r="E17" s="12">
        <v>21498</v>
      </c>
      <c r="F17" s="53" t="s">
        <v>83</v>
      </c>
      <c r="G17" s="10" t="s">
        <v>45</v>
      </c>
      <c r="H17" s="13">
        <v>16.904399999999999</v>
      </c>
      <c r="I17" s="11"/>
      <c r="J17" s="11"/>
      <c r="K17" s="11">
        <v>69308.039999999994</v>
      </c>
      <c r="L17" s="11">
        <v>4100</v>
      </c>
      <c r="M17" s="11">
        <v>0</v>
      </c>
      <c r="N17" s="11">
        <f t="shared" si="0"/>
        <v>-158642.35999999999</v>
      </c>
      <c r="O17" s="39">
        <v>41</v>
      </c>
      <c r="P17" s="43" t="s">
        <v>84</v>
      </c>
    </row>
    <row r="18" spans="1:16" s="4" customFormat="1" ht="12.95" customHeight="1" x14ac:dyDescent="0.2">
      <c r="A18" s="3">
        <v>4</v>
      </c>
      <c r="B18" s="43" t="s">
        <v>85</v>
      </c>
      <c r="C18" s="8" t="s">
        <v>42</v>
      </c>
      <c r="D18" s="34" t="s">
        <v>43</v>
      </c>
      <c r="E18" s="12">
        <v>23742</v>
      </c>
      <c r="F18" s="53" t="s">
        <v>86</v>
      </c>
      <c r="G18" s="10" t="s">
        <v>45</v>
      </c>
      <c r="H18" s="13">
        <v>17.015999999999998</v>
      </c>
      <c r="I18" s="11"/>
      <c r="J18" s="11"/>
      <c r="K18" s="11">
        <v>22120.799999999999</v>
      </c>
      <c r="L18" s="11">
        <v>1300</v>
      </c>
      <c r="M18" s="11">
        <v>0</v>
      </c>
      <c r="N18" s="11">
        <f t="shared" si="0"/>
        <v>-180763.15999999997</v>
      </c>
      <c r="O18" s="39">
        <v>39</v>
      </c>
      <c r="P18" s="43" t="s">
        <v>87</v>
      </c>
    </row>
    <row r="19" spans="1:16" s="4" customFormat="1" ht="12.95" customHeight="1" x14ac:dyDescent="0.2">
      <c r="A19" s="3">
        <v>5</v>
      </c>
      <c r="B19" s="43" t="s">
        <v>88</v>
      </c>
      <c r="C19" s="8" t="s">
        <v>42</v>
      </c>
      <c r="D19" s="34" t="s">
        <v>43</v>
      </c>
      <c r="E19" s="12">
        <v>22749</v>
      </c>
      <c r="F19" s="53" t="s">
        <v>89</v>
      </c>
      <c r="G19" s="10" t="s">
        <v>45</v>
      </c>
      <c r="H19" s="13">
        <v>17.377600000000001</v>
      </c>
      <c r="I19" s="11"/>
      <c r="J19" s="11"/>
      <c r="K19" s="11">
        <v>173776</v>
      </c>
      <c r="L19" s="11">
        <v>10000</v>
      </c>
      <c r="M19" s="11">
        <v>0</v>
      </c>
      <c r="N19" s="11">
        <f t="shared" si="0"/>
        <v>-354539.16</v>
      </c>
      <c r="O19" s="39">
        <v>34</v>
      </c>
      <c r="P19" s="43" t="s">
        <v>90</v>
      </c>
    </row>
    <row r="20" spans="1:16" s="4" customFormat="1" ht="12.95" customHeight="1" x14ac:dyDescent="0.2">
      <c r="A20" s="3">
        <v>6</v>
      </c>
      <c r="B20" s="43" t="s">
        <v>63</v>
      </c>
      <c r="C20" s="8" t="s">
        <v>42</v>
      </c>
      <c r="D20" s="34" t="s">
        <v>80</v>
      </c>
      <c r="E20" s="12">
        <v>22431</v>
      </c>
      <c r="F20" s="53" t="s">
        <v>91</v>
      </c>
      <c r="G20" s="10" t="s">
        <v>45</v>
      </c>
      <c r="H20" s="13">
        <v>17.3398</v>
      </c>
      <c r="I20" s="11"/>
      <c r="J20" s="11"/>
      <c r="K20" s="11">
        <v>171034</v>
      </c>
      <c r="L20" s="11">
        <v>10000</v>
      </c>
      <c r="M20" s="11">
        <v>0</v>
      </c>
      <c r="N20" s="11">
        <f t="shared" si="0"/>
        <v>-525573.15999999992</v>
      </c>
      <c r="O20" s="39">
        <v>27</v>
      </c>
      <c r="P20" s="43" t="s">
        <v>65</v>
      </c>
    </row>
    <row r="21" spans="1:16" s="4" customFormat="1" ht="12.95" customHeight="1" x14ac:dyDescent="0.2">
      <c r="A21" s="3"/>
      <c r="B21" s="43"/>
      <c r="C21" s="8"/>
      <c r="D21" s="34"/>
      <c r="E21" s="12"/>
      <c r="F21" s="9"/>
      <c r="G21" s="10"/>
      <c r="H21" s="13"/>
      <c r="I21" s="11"/>
      <c r="J21" s="11"/>
      <c r="K21" s="11"/>
      <c r="L21" s="11"/>
      <c r="M21" s="11"/>
      <c r="N21" s="11"/>
      <c r="O21" s="39"/>
      <c r="P21" s="43"/>
    </row>
    <row r="22" spans="1:16" x14ac:dyDescent="0.2">
      <c r="A22" s="29"/>
      <c r="B22" s="44"/>
      <c r="C22" s="29"/>
      <c r="D22" s="29"/>
      <c r="E22" s="29"/>
      <c r="F22" s="29"/>
      <c r="G22" s="62" t="s">
        <v>14</v>
      </c>
      <c r="H22" s="63"/>
      <c r="I22" s="28">
        <f>SUBTOTAL(9,I14:I21)</f>
        <v>0</v>
      </c>
      <c r="J22" s="28">
        <f>SUBTOTAL(9,J14:J21)</f>
        <v>0</v>
      </c>
      <c r="K22" s="28">
        <f>SUBTOTAL(9,K14:K21)</f>
        <v>525573.15999999992</v>
      </c>
      <c r="L22" s="28">
        <f>SUBTOTAL(9,L14:L21)</f>
        <v>30773.02</v>
      </c>
      <c r="M22" s="28">
        <f>SUBTOTAL(9,M14:M21)</f>
        <v>0</v>
      </c>
      <c r="N22" s="28">
        <f>+N14+I22-K22+M22</f>
        <v>-525573.15999999992</v>
      </c>
      <c r="O22" s="28"/>
      <c r="P22" s="45"/>
    </row>
    <row r="23" spans="1:16" x14ac:dyDescent="0.2">
      <c r="P23" s="46"/>
    </row>
    <row r="24" spans="1:16" s="1" customFormat="1" x14ac:dyDescent="0.2">
      <c r="A24" s="2"/>
      <c r="B24" s="2"/>
      <c r="C24" s="2"/>
      <c r="D24" s="2"/>
      <c r="E24" s="2"/>
      <c r="F24" s="2"/>
      <c r="G24" s="2"/>
      <c r="H24" s="2"/>
    </row>
    <row r="25" spans="1:16" s="1" customFormat="1" x14ac:dyDescent="0.2"/>
    <row r="26" spans="1:16" s="1" customFormat="1" x14ac:dyDescent="0.2"/>
    <row r="27" spans="1:16" s="1" customFormat="1" x14ac:dyDescent="0.2"/>
    <row r="28" spans="1:16" s="1" customFormat="1" x14ac:dyDescent="0.2"/>
    <row r="29" spans="1:16" s="1" customFormat="1" x14ac:dyDescent="0.2"/>
    <row r="30" spans="1:16" s="1" customFormat="1" x14ac:dyDescent="0.2"/>
  </sheetData>
  <mergeCells count="30">
    <mergeCell ref="G22:H22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92</v>
      </c>
      <c r="D3" s="64"/>
      <c r="E3" s="64"/>
      <c r="F3" s="64"/>
      <c r="G3" s="64"/>
      <c r="H3" s="64"/>
      <c r="I3" s="21" t="s">
        <v>10</v>
      </c>
      <c r="J3" s="38" t="s">
        <v>94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93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95</v>
      </c>
      <c r="C15" s="8" t="s">
        <v>42</v>
      </c>
      <c r="D15" s="34" t="s">
        <v>43</v>
      </c>
      <c r="E15" s="12">
        <v>22231</v>
      </c>
      <c r="F15" s="53" t="s">
        <v>96</v>
      </c>
      <c r="G15" s="10" t="s">
        <v>45</v>
      </c>
      <c r="H15" s="13">
        <v>17.271000000000001</v>
      </c>
      <c r="I15" s="11"/>
      <c r="J15" s="11"/>
      <c r="K15" s="11">
        <v>25704</v>
      </c>
      <c r="L15" s="11">
        <v>1500</v>
      </c>
      <c r="M15" s="11">
        <v>-202.5</v>
      </c>
      <c r="N15" s="11">
        <f>(N14)+(I15)-(K15)+(M15)</f>
        <v>-25906.5</v>
      </c>
      <c r="O15" s="39">
        <v>32</v>
      </c>
      <c r="P15" s="43" t="s">
        <v>97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25704</v>
      </c>
      <c r="L17" s="28">
        <f>SUBTOTAL(9,L14:L16)</f>
        <v>1500</v>
      </c>
      <c r="M17" s="28">
        <f>SUBTOTAL(9,M14:M16)</f>
        <v>-202.5</v>
      </c>
      <c r="N17" s="28">
        <f>+N14+I17-K17+M17</f>
        <v>-25906.5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98</v>
      </c>
      <c r="D3" s="64"/>
      <c r="E3" s="64"/>
      <c r="F3" s="64"/>
      <c r="G3" s="64"/>
      <c r="H3" s="64"/>
      <c r="I3" s="21" t="s">
        <v>10</v>
      </c>
      <c r="J3" s="38" t="s">
        <v>100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99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101</v>
      </c>
      <c r="C15" s="8" t="s">
        <v>42</v>
      </c>
      <c r="D15" s="34" t="s">
        <v>43</v>
      </c>
      <c r="E15" s="12">
        <v>23814</v>
      </c>
      <c r="F15" s="9" t="s">
        <v>102</v>
      </c>
      <c r="G15" s="10" t="s">
        <v>45</v>
      </c>
      <c r="H15" s="13">
        <v>16.988</v>
      </c>
      <c r="I15" s="11"/>
      <c r="J15" s="11"/>
      <c r="K15" s="11">
        <v>30932.46</v>
      </c>
      <c r="L15" s="11">
        <v>1800</v>
      </c>
      <c r="M15" s="11">
        <v>354.06</v>
      </c>
      <c r="N15" s="11">
        <f>(N14)+(I15)-(K15)+(M15)</f>
        <v>-30578.399999999998</v>
      </c>
      <c r="O15" s="39">
        <v>26</v>
      </c>
      <c r="P15" s="43" t="s">
        <v>84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30932.46</v>
      </c>
      <c r="L17" s="28">
        <f>SUBTOTAL(9,L14:L16)</f>
        <v>1800</v>
      </c>
      <c r="M17" s="28">
        <f>SUBTOTAL(9,M14:M16)</f>
        <v>354.06</v>
      </c>
      <c r="N17" s="28">
        <f>+N14+I17-K17+M17</f>
        <v>-30578.399999999998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103</v>
      </c>
      <c r="D3" s="64"/>
      <c r="E3" s="64"/>
      <c r="F3" s="64"/>
      <c r="G3" s="64"/>
      <c r="H3" s="64"/>
      <c r="I3" s="21" t="s">
        <v>10</v>
      </c>
      <c r="J3" s="38" t="s">
        <v>105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104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106</v>
      </c>
      <c r="C15" s="8" t="s">
        <v>42</v>
      </c>
      <c r="D15" s="34" t="s">
        <v>43</v>
      </c>
      <c r="E15" s="12">
        <v>224448</v>
      </c>
      <c r="F15" s="53" t="s">
        <v>107</v>
      </c>
      <c r="G15" s="10" t="s">
        <v>45</v>
      </c>
      <c r="H15" s="13">
        <v>16.561800000000002</v>
      </c>
      <c r="I15" s="11"/>
      <c r="J15" s="11"/>
      <c r="K15" s="11">
        <v>87724.52</v>
      </c>
      <c r="L15" s="11">
        <v>5137.6000000000004</v>
      </c>
      <c r="M15" s="11">
        <v>3007.47</v>
      </c>
      <c r="N15" s="11">
        <f>(N14)+(I15)-(K15)+(M15)</f>
        <v>-84717.05</v>
      </c>
      <c r="O15" s="39">
        <v>38</v>
      </c>
      <c r="P15" s="43" t="s">
        <v>108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87724.52</v>
      </c>
      <c r="L17" s="28">
        <f>SUBTOTAL(9,L14:L16)</f>
        <v>5137.6000000000004</v>
      </c>
      <c r="M17" s="28">
        <f>SUBTOTAL(9,M14:M16)</f>
        <v>3007.47</v>
      </c>
      <c r="N17" s="28">
        <f>+N14+I17-K17+M17</f>
        <v>-84717.05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109</v>
      </c>
      <c r="D3" s="64"/>
      <c r="E3" s="64"/>
      <c r="F3" s="64"/>
      <c r="G3" s="64"/>
      <c r="H3" s="64"/>
      <c r="I3" s="21" t="s">
        <v>10</v>
      </c>
      <c r="J3" s="38" t="s">
        <v>111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110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112</v>
      </c>
      <c r="C15" s="8" t="s">
        <v>42</v>
      </c>
      <c r="D15" s="34" t="s">
        <v>43</v>
      </c>
      <c r="E15" s="12">
        <v>2912</v>
      </c>
      <c r="F15" s="9" t="s">
        <v>113</v>
      </c>
      <c r="G15" s="10" t="s">
        <v>45</v>
      </c>
      <c r="H15" s="13">
        <v>16.675699999999999</v>
      </c>
      <c r="I15" s="11"/>
      <c r="J15" s="11"/>
      <c r="K15" s="11">
        <v>49317.49</v>
      </c>
      <c r="L15" s="11">
        <v>2841</v>
      </c>
      <c r="M15" s="11">
        <v>1941.83</v>
      </c>
      <c r="N15" s="11">
        <f>(N14)+(I15)-(K15)+(M15)</f>
        <v>-47375.659999999996</v>
      </c>
      <c r="O15" s="39">
        <v>35</v>
      </c>
      <c r="P15" s="43" t="s">
        <v>114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49317.49</v>
      </c>
      <c r="L17" s="28">
        <f>SUBTOTAL(9,L14:L16)</f>
        <v>2841</v>
      </c>
      <c r="M17" s="28">
        <f>SUBTOTAL(9,M14:M16)</f>
        <v>1941.83</v>
      </c>
      <c r="N17" s="28">
        <f>+N14+I17-K17+M17</f>
        <v>-47375.659999999996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115</v>
      </c>
      <c r="D3" s="64"/>
      <c r="E3" s="64"/>
      <c r="F3" s="64"/>
      <c r="G3" s="64"/>
      <c r="H3" s="64"/>
      <c r="I3" s="21" t="s">
        <v>10</v>
      </c>
      <c r="J3" s="38" t="s">
        <v>117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116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54</v>
      </c>
      <c r="C15" s="8" t="s">
        <v>42</v>
      </c>
      <c r="D15" s="34" t="s">
        <v>43</v>
      </c>
      <c r="E15" s="12">
        <v>225429</v>
      </c>
      <c r="F15" s="9" t="s">
        <v>118</v>
      </c>
      <c r="G15" s="10" t="s">
        <v>45</v>
      </c>
      <c r="H15" s="13">
        <v>16.549199999999999</v>
      </c>
      <c r="I15" s="11"/>
      <c r="J15" s="11"/>
      <c r="K15" s="11">
        <v>17332.62</v>
      </c>
      <c r="L15" s="11">
        <v>1049.8</v>
      </c>
      <c r="M15" s="11">
        <v>-40.729999999999997</v>
      </c>
      <c r="N15" s="11">
        <f>(N14)+(I15)-(K15)+(M15)</f>
        <v>-17373.349999999999</v>
      </c>
      <c r="O15" s="39">
        <v>47</v>
      </c>
      <c r="P15" s="43" t="s">
        <v>56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17332.62</v>
      </c>
      <c r="L17" s="28">
        <f>SUBTOTAL(9,L14:L16)</f>
        <v>1049.8</v>
      </c>
      <c r="M17" s="28">
        <f>SUBTOTAL(9,M14:M16)</f>
        <v>-40.729999999999997</v>
      </c>
      <c r="N17" s="28">
        <f>+N14+I17-K17+M17</f>
        <v>-17373.349999999999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119</v>
      </c>
      <c r="D3" s="64"/>
      <c r="E3" s="64"/>
      <c r="F3" s="64"/>
      <c r="G3" s="64"/>
      <c r="H3" s="64"/>
      <c r="I3" s="21" t="s">
        <v>10</v>
      </c>
      <c r="J3" s="38" t="s">
        <v>121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120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122</v>
      </c>
      <c r="C15" s="8" t="s">
        <v>42</v>
      </c>
      <c r="D15" s="34" t="s">
        <v>43</v>
      </c>
      <c r="E15" s="12">
        <v>99</v>
      </c>
      <c r="F15" s="9" t="s">
        <v>123</v>
      </c>
      <c r="G15" s="10" t="s">
        <v>45</v>
      </c>
      <c r="H15" s="13">
        <v>16.5959</v>
      </c>
      <c r="I15" s="11"/>
      <c r="J15" s="11"/>
      <c r="K15" s="11">
        <v>18551.96</v>
      </c>
      <c r="L15" s="11">
        <v>1090.4000000000001</v>
      </c>
      <c r="M15" s="11">
        <v>455.79</v>
      </c>
      <c r="N15" s="11">
        <f>(N14)+(I15)-(K15)+(M15)</f>
        <v>-18096.169999999998</v>
      </c>
      <c r="O15" s="39">
        <v>28</v>
      </c>
      <c r="P15" s="43" t="s">
        <v>114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18551.96</v>
      </c>
      <c r="L17" s="28">
        <f>SUBTOTAL(9,L14:L16)</f>
        <v>1090.4000000000001</v>
      </c>
      <c r="M17" s="28">
        <f>SUBTOTAL(9,M14:M16)</f>
        <v>455.79</v>
      </c>
      <c r="N17" s="28">
        <f>+N14+I17-K17+M17</f>
        <v>-18096.169999999998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124</v>
      </c>
      <c r="D3" s="64"/>
      <c r="E3" s="64"/>
      <c r="F3" s="64"/>
      <c r="G3" s="64"/>
      <c r="H3" s="64"/>
      <c r="I3" s="21" t="s">
        <v>10</v>
      </c>
      <c r="J3" s="38" t="s">
        <v>126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125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82</v>
      </c>
      <c r="C15" s="8" t="s">
        <v>42</v>
      </c>
      <c r="D15" s="34" t="s">
        <v>43</v>
      </c>
      <c r="E15" s="12">
        <v>9563</v>
      </c>
      <c r="F15" s="53" t="s">
        <v>127</v>
      </c>
      <c r="G15" s="10" t="s">
        <v>45</v>
      </c>
      <c r="H15" s="13">
        <v>16.470500000000001</v>
      </c>
      <c r="I15" s="11"/>
      <c r="J15" s="11"/>
      <c r="K15" s="11">
        <v>3335.14</v>
      </c>
      <c r="L15" s="11">
        <v>200</v>
      </c>
      <c r="M15" s="11">
        <v>41.04</v>
      </c>
      <c r="N15" s="11">
        <f>(N14)+(I15)-(K15)+(M15)</f>
        <v>-3294.1</v>
      </c>
      <c r="O15" s="39">
        <v>41</v>
      </c>
      <c r="P15" s="43" t="s">
        <v>84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3335.14</v>
      </c>
      <c r="L17" s="28">
        <f>SUBTOTAL(9,L14:L16)</f>
        <v>200</v>
      </c>
      <c r="M17" s="28">
        <f>SUBTOTAL(9,M14:M16)</f>
        <v>41.04</v>
      </c>
      <c r="N17" s="28">
        <f>+N14+I17-K17+M17</f>
        <v>-3294.1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128</v>
      </c>
      <c r="D3" s="64"/>
      <c r="E3" s="64"/>
      <c r="F3" s="64"/>
      <c r="G3" s="64"/>
      <c r="H3" s="64"/>
      <c r="I3" s="21" t="s">
        <v>10</v>
      </c>
      <c r="J3" s="38" t="s">
        <v>130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129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278998</v>
      </c>
      <c r="F15" s="9" t="s">
        <v>131</v>
      </c>
      <c r="G15" s="10" t="s">
        <v>45</v>
      </c>
      <c r="H15" s="13">
        <v>17.152899999999999</v>
      </c>
      <c r="I15" s="11"/>
      <c r="J15" s="11"/>
      <c r="K15" s="11">
        <v>33847.629999999997</v>
      </c>
      <c r="L15" s="11">
        <v>1979</v>
      </c>
      <c r="M15" s="11">
        <v>-97.97</v>
      </c>
      <c r="N15" s="11">
        <f>(N14)+(I15)-(K15)+(M15)</f>
        <v>-33945.599999999999</v>
      </c>
      <c r="O15" s="39">
        <v>27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33847.629999999997</v>
      </c>
      <c r="L17" s="28">
        <f>SUBTOTAL(9,L14:L16)</f>
        <v>1979</v>
      </c>
      <c r="M17" s="28">
        <f>SUBTOTAL(9,M14:M16)</f>
        <v>-97.97</v>
      </c>
      <c r="N17" s="28">
        <f>+N14+I17-K17+M17</f>
        <v>-33945.599999999999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132</v>
      </c>
      <c r="D3" s="64"/>
      <c r="E3" s="64"/>
      <c r="F3" s="64"/>
      <c r="G3" s="64"/>
      <c r="H3" s="64"/>
      <c r="I3" s="21" t="s">
        <v>10</v>
      </c>
      <c r="J3" s="38" t="s">
        <v>134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133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135</v>
      </c>
      <c r="C15" s="8" t="s">
        <v>42</v>
      </c>
      <c r="D15" s="34" t="s">
        <v>43</v>
      </c>
      <c r="E15" s="12">
        <v>223639</v>
      </c>
      <c r="F15" s="9" t="s">
        <v>136</v>
      </c>
      <c r="G15" s="10" t="s">
        <v>45</v>
      </c>
      <c r="H15" s="13">
        <v>16.675699999999999</v>
      </c>
      <c r="I15" s="11"/>
      <c r="J15" s="11"/>
      <c r="K15" s="11">
        <v>2892.79</v>
      </c>
      <c r="L15" s="11">
        <v>170</v>
      </c>
      <c r="M15" s="11">
        <v>57.92</v>
      </c>
      <c r="N15" s="11">
        <f>(N14)+(I15)-(K15)+(M15)</f>
        <v>-2834.87</v>
      </c>
      <c r="O15" s="39">
        <v>40</v>
      </c>
      <c r="P15" s="43" t="s">
        <v>137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2892.79</v>
      </c>
      <c r="L17" s="28">
        <f>SUBTOTAL(9,L14:L16)</f>
        <v>170</v>
      </c>
      <c r="M17" s="28">
        <f>SUBTOTAL(9,M14:M16)</f>
        <v>57.92</v>
      </c>
      <c r="N17" s="28">
        <f>+N14+I17-K17+M17</f>
        <v>-2834.87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138</v>
      </c>
      <c r="D3" s="64"/>
      <c r="E3" s="64"/>
      <c r="F3" s="64"/>
      <c r="G3" s="64"/>
      <c r="H3" s="64"/>
      <c r="I3" s="21" t="s">
        <v>10</v>
      </c>
      <c r="J3" s="38" t="s">
        <v>140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139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77</v>
      </c>
      <c r="C15" s="8" t="s">
        <v>42</v>
      </c>
      <c r="D15" s="34" t="s">
        <v>43</v>
      </c>
      <c r="E15" s="12">
        <v>94</v>
      </c>
      <c r="F15" s="53" t="s">
        <v>141</v>
      </c>
      <c r="G15" s="10" t="s">
        <v>45</v>
      </c>
      <c r="H15" s="13">
        <v>16.580400000000001</v>
      </c>
      <c r="I15" s="11"/>
      <c r="J15" s="11"/>
      <c r="K15" s="11">
        <v>6469.4</v>
      </c>
      <c r="L15" s="11">
        <v>389.88</v>
      </c>
      <c r="M15" s="11">
        <v>19.97</v>
      </c>
      <c r="N15" s="11">
        <f>(N14)+(I15)-(K15)+(M15)</f>
        <v>-6449.4299999999994</v>
      </c>
      <c r="O15" s="39">
        <v>46</v>
      </c>
      <c r="P15" s="43" t="s">
        <v>79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6469.4</v>
      </c>
      <c r="L17" s="28">
        <f>SUBTOTAL(9,L14:L16)</f>
        <v>389.88</v>
      </c>
      <c r="M17" s="28">
        <f>SUBTOTAL(9,M14:M16)</f>
        <v>19.97</v>
      </c>
      <c r="N17" s="28">
        <f>+N14+I17-K17+M17</f>
        <v>-6449.4299999999994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142</v>
      </c>
      <c r="D3" s="64"/>
      <c r="E3" s="64"/>
      <c r="F3" s="64"/>
      <c r="G3" s="64"/>
      <c r="H3" s="64"/>
      <c r="I3" s="21" t="s">
        <v>10</v>
      </c>
      <c r="J3" s="38" t="s">
        <v>144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143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77</v>
      </c>
      <c r="C15" s="8" t="s">
        <v>42</v>
      </c>
      <c r="D15" s="34" t="s">
        <v>43</v>
      </c>
      <c r="E15" s="12">
        <v>519</v>
      </c>
      <c r="F15" s="9" t="s">
        <v>145</v>
      </c>
      <c r="G15" s="10" t="s">
        <v>45</v>
      </c>
      <c r="H15" s="13">
        <v>16.7395</v>
      </c>
      <c r="I15" s="11"/>
      <c r="J15" s="11"/>
      <c r="K15" s="11">
        <v>18136.48</v>
      </c>
      <c r="L15" s="11">
        <v>1093</v>
      </c>
      <c r="M15" s="11">
        <v>-159.80000000000001</v>
      </c>
      <c r="N15" s="11">
        <f>(N14)+(I15)-(K15)+(M15)</f>
        <v>-18296.28</v>
      </c>
      <c r="O15" s="39">
        <v>46</v>
      </c>
      <c r="P15" s="43" t="s">
        <v>146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18136.48</v>
      </c>
      <c r="L17" s="28">
        <f>SUBTOTAL(9,L14:L16)</f>
        <v>1093</v>
      </c>
      <c r="M17" s="28">
        <f>SUBTOTAL(9,M14:M16)</f>
        <v>-159.80000000000001</v>
      </c>
      <c r="N17" s="28">
        <f>+N14+I17-K17+M17</f>
        <v>-18296.28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147</v>
      </c>
      <c r="D3" s="64"/>
      <c r="E3" s="64"/>
      <c r="F3" s="64"/>
      <c r="G3" s="64"/>
      <c r="H3" s="64"/>
      <c r="I3" s="21" t="s">
        <v>10</v>
      </c>
      <c r="J3" s="38" t="s">
        <v>149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148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95</v>
      </c>
      <c r="C15" s="8" t="s">
        <v>42</v>
      </c>
      <c r="D15" s="34" t="s">
        <v>43</v>
      </c>
      <c r="E15" s="12">
        <v>279043</v>
      </c>
      <c r="F15" s="9" t="s">
        <v>150</v>
      </c>
      <c r="G15" s="10" t="s">
        <v>45</v>
      </c>
      <c r="H15" s="13">
        <v>17.359200000000001</v>
      </c>
      <c r="I15" s="11"/>
      <c r="J15" s="11"/>
      <c r="K15" s="11">
        <v>35728.559999999998</v>
      </c>
      <c r="L15" s="11">
        <v>2085</v>
      </c>
      <c r="M15" s="11">
        <v>-465.37</v>
      </c>
      <c r="N15" s="11">
        <f>(N14)+(I15)-(K15)+(M15)</f>
        <v>-36193.93</v>
      </c>
      <c r="O15" s="39">
        <v>32</v>
      </c>
      <c r="P15" s="43" t="s">
        <v>151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35728.559999999998</v>
      </c>
      <c r="L17" s="28">
        <f>SUBTOTAL(9,L14:L16)</f>
        <v>2085</v>
      </c>
      <c r="M17" s="28">
        <f>SUBTOTAL(9,M14:M16)</f>
        <v>-465.37</v>
      </c>
      <c r="N17" s="28">
        <f>+N14+I17-K17+M17</f>
        <v>-36193.93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152</v>
      </c>
      <c r="D3" s="64"/>
      <c r="E3" s="64"/>
      <c r="F3" s="64"/>
      <c r="G3" s="64"/>
      <c r="H3" s="64"/>
      <c r="I3" s="21" t="s">
        <v>10</v>
      </c>
      <c r="J3" s="38" t="s">
        <v>154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153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77</v>
      </c>
      <c r="C15" s="8" t="s">
        <v>42</v>
      </c>
      <c r="D15" s="34" t="s">
        <v>43</v>
      </c>
      <c r="E15" s="12">
        <v>2495</v>
      </c>
      <c r="F15" s="53" t="s">
        <v>155</v>
      </c>
      <c r="G15" s="10" t="s">
        <v>45</v>
      </c>
      <c r="H15" s="13">
        <v>16.585599999999999</v>
      </c>
      <c r="I15" s="11"/>
      <c r="J15" s="11"/>
      <c r="K15" s="11">
        <v>25304.78</v>
      </c>
      <c r="L15" s="11">
        <v>1525</v>
      </c>
      <c r="M15" s="11">
        <v>11.74</v>
      </c>
      <c r="N15" s="11">
        <f>(N14)+(I15)-(K15)+(M15)</f>
        <v>-25293.039999999997</v>
      </c>
      <c r="O15" s="39">
        <v>46</v>
      </c>
      <c r="P15" s="43" t="s">
        <v>79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25304.78</v>
      </c>
      <c r="L17" s="28">
        <f>SUBTOTAL(9,L14:L16)</f>
        <v>1525</v>
      </c>
      <c r="M17" s="28">
        <f>SUBTOTAL(9,M14:M16)</f>
        <v>11.74</v>
      </c>
      <c r="N17" s="28">
        <f>+N14+I17-K17+M17</f>
        <v>-25293.039999999997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156</v>
      </c>
      <c r="D3" s="64"/>
      <c r="E3" s="64"/>
      <c r="F3" s="64"/>
      <c r="G3" s="64"/>
      <c r="H3" s="64"/>
      <c r="I3" s="21" t="s">
        <v>10</v>
      </c>
      <c r="J3" s="38" t="s">
        <v>158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157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101</v>
      </c>
      <c r="C15" s="8" t="s">
        <v>42</v>
      </c>
      <c r="D15" s="34" t="s">
        <v>43</v>
      </c>
      <c r="E15" s="12">
        <v>23793</v>
      </c>
      <c r="F15" s="9" t="s">
        <v>159</v>
      </c>
      <c r="G15" s="10" t="s">
        <v>45</v>
      </c>
      <c r="H15" s="13">
        <v>15.1235</v>
      </c>
      <c r="I15" s="11"/>
      <c r="J15" s="11"/>
      <c r="K15" s="11">
        <v>60978.879999999997</v>
      </c>
      <c r="L15" s="11">
        <v>3548.44</v>
      </c>
      <c r="M15" s="11">
        <v>4365.66</v>
      </c>
      <c r="N15" s="11">
        <f>(N14)+(I15)-(K15)+(M15)</f>
        <v>-56613.22</v>
      </c>
      <c r="O15" s="39">
        <v>26</v>
      </c>
      <c r="P15" s="43" t="s">
        <v>160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60978.879999999997</v>
      </c>
      <c r="L17" s="28">
        <f>SUBTOTAL(9,L14:L16)</f>
        <v>3548.44</v>
      </c>
      <c r="M17" s="28">
        <f>SUBTOTAL(9,M14:M16)</f>
        <v>4365.66</v>
      </c>
      <c r="N17" s="28">
        <f>+N14+I17-K17+M17</f>
        <v>-56613.22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161</v>
      </c>
      <c r="D3" s="64"/>
      <c r="E3" s="64"/>
      <c r="F3" s="64"/>
      <c r="G3" s="64"/>
      <c r="H3" s="64"/>
      <c r="I3" s="21" t="s">
        <v>10</v>
      </c>
      <c r="J3" s="38" t="s">
        <v>163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162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164</v>
      </c>
      <c r="C15" s="8" t="s">
        <v>42</v>
      </c>
      <c r="D15" s="34" t="s">
        <v>43</v>
      </c>
      <c r="E15" s="12">
        <v>161458</v>
      </c>
      <c r="F15" s="9" t="s">
        <v>165</v>
      </c>
      <c r="G15" s="10" t="s">
        <v>45</v>
      </c>
      <c r="H15" s="13">
        <v>16.5959</v>
      </c>
      <c r="I15" s="11"/>
      <c r="J15" s="11"/>
      <c r="K15" s="11">
        <v>65181.02</v>
      </c>
      <c r="L15" s="11">
        <v>3800</v>
      </c>
      <c r="M15" s="11">
        <v>2116.6</v>
      </c>
      <c r="N15" s="11">
        <f>(N14)+(I15)-(K15)+(M15)</f>
        <v>-63064.42</v>
      </c>
      <c r="O15" s="39">
        <v>33</v>
      </c>
      <c r="P15" s="43" t="s">
        <v>166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65181.02</v>
      </c>
      <c r="L17" s="28">
        <f>SUBTOTAL(9,L14:L16)</f>
        <v>3800</v>
      </c>
      <c r="M17" s="28">
        <f>SUBTOTAL(9,M14:M16)</f>
        <v>2116.6</v>
      </c>
      <c r="N17" s="28">
        <f>+N14+I17-K17+M17</f>
        <v>-63064.42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Q26"/>
  <sheetViews>
    <sheetView showGridLines="0" workbookViewId="0">
      <pane ySplit="13" topLeftCell="A14" activePane="bottomLeft" state="frozen"/>
      <selection activeCell="C1" sqref="C1"/>
      <selection pane="bottomLeft" activeCell="F16" sqref="F16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167</v>
      </c>
      <c r="D3" s="64"/>
      <c r="E3" s="64"/>
      <c r="F3" s="64"/>
      <c r="G3" s="64"/>
      <c r="H3" s="64"/>
      <c r="I3" s="21" t="s">
        <v>10</v>
      </c>
      <c r="J3" s="38" t="s">
        <v>169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168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42387</v>
      </c>
      <c r="L7" s="51">
        <v>0.52156250000000004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112</v>
      </c>
      <c r="C15" s="8" t="s">
        <v>42</v>
      </c>
      <c r="D15" s="34" t="s">
        <v>43</v>
      </c>
      <c r="E15" s="12">
        <v>191055</v>
      </c>
      <c r="F15" s="9" t="s">
        <v>170</v>
      </c>
      <c r="G15" s="10" t="s">
        <v>45</v>
      </c>
      <c r="H15" s="13">
        <v>16.7395</v>
      </c>
      <c r="I15" s="11"/>
      <c r="J15" s="11"/>
      <c r="K15" s="11">
        <v>25243.05</v>
      </c>
      <c r="L15" s="11">
        <v>1454.16</v>
      </c>
      <c r="M15" s="11">
        <v>901.13</v>
      </c>
      <c r="N15" s="11">
        <f>(N14)+(I15)-(K15)+(M15)</f>
        <v>-24341.919999999998</v>
      </c>
      <c r="O15" s="39">
        <v>35</v>
      </c>
      <c r="P15" s="43" t="s">
        <v>171</v>
      </c>
    </row>
    <row r="16" spans="1:17" s="4" customFormat="1" ht="12.95" customHeight="1" x14ac:dyDescent="0.2">
      <c r="A16" s="3">
        <v>2</v>
      </c>
      <c r="B16" s="43" t="s">
        <v>71</v>
      </c>
      <c r="C16" s="8" t="s">
        <v>42</v>
      </c>
      <c r="D16" s="34" t="s">
        <v>43</v>
      </c>
      <c r="E16" s="12">
        <v>75552</v>
      </c>
      <c r="F16" s="9" t="s">
        <v>172</v>
      </c>
      <c r="G16" s="10" t="s">
        <v>45</v>
      </c>
      <c r="H16" s="13">
        <v>17.359200000000001</v>
      </c>
      <c r="I16" s="11"/>
      <c r="J16" s="11"/>
      <c r="K16" s="11">
        <v>11874.3</v>
      </c>
      <c r="L16" s="11">
        <v>684.8</v>
      </c>
      <c r="M16" s="11">
        <v>168.97</v>
      </c>
      <c r="N16" s="11">
        <f>(N15)+(I16)-(K16)+(M16)</f>
        <v>-36047.25</v>
      </c>
      <c r="O16" s="39">
        <v>18</v>
      </c>
      <c r="P16" s="43" t="s">
        <v>173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37117.35</v>
      </c>
      <c r="L18" s="28">
        <f>SUBTOTAL(9,L14:L17)</f>
        <v>2138.96</v>
      </c>
      <c r="M18" s="28">
        <f>SUBTOTAL(9,M14:M17)</f>
        <v>1070.0999999999999</v>
      </c>
      <c r="N18" s="28">
        <f>+N14+I18-K18+M18</f>
        <v>-36047.25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RESUMEN</vt:lpstr>
      <vt:lpstr>DIR(06141106141074)</vt:lpstr>
      <vt:lpstr>DIR(08011971052590)</vt:lpstr>
      <vt:lpstr>DIR(1711089477)</vt:lpstr>
      <vt:lpstr>DIR(3101615536)</vt:lpstr>
      <vt:lpstr>DIR(53595181)</vt:lpstr>
      <vt:lpstr>DIR(5940470-1)</vt:lpstr>
      <vt:lpstr>DIR(63708906)</vt:lpstr>
      <vt:lpstr>DIR(83875540)</vt:lpstr>
      <vt:lpstr>DIR(CIM000714NR1)</vt:lpstr>
      <vt:lpstr>DIR(EAT051108T92)</vt:lpstr>
      <vt:lpstr>DIR(EIS0907136D8)</vt:lpstr>
      <vt:lpstr>DIR(FLG101112ETA)</vt:lpstr>
      <vt:lpstr>DIR(HWL010328I30)</vt:lpstr>
      <vt:lpstr>DIR(NEM901109BC2)</vt:lpstr>
      <vt:lpstr>DIR(NLO1501229H3)</vt:lpstr>
      <vt:lpstr>DIR(OPL831114PL2)</vt:lpstr>
      <vt:lpstr>DIR(PCR970210MA7)</vt:lpstr>
      <vt:lpstr>DIR(SMI021211JY8)</vt:lpstr>
      <vt:lpstr>DIR(SSH071023AG9)</vt:lpstr>
      <vt:lpstr>DIR(TME970213946)</vt:lpstr>
      <vt:lpstr>DIR(XCF0308083V5)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2016-01-25T21:08:10Z</dcterms:modified>
</cp:coreProperties>
</file>